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updateLinks="always" codeName="ThisWorkbook" defaultThemeVersion="124226"/>
  <bookViews>
    <workbookView xWindow="-120" yWindow="-120" windowWidth="20730" windowHeight="11040" tabRatio="991"/>
  </bookViews>
  <sheets>
    <sheet name="Sayfa 1" sheetId="66" r:id="rId1"/>
    <sheet name="D-1(Ö)" sheetId="38" state="hidden" r:id="rId2"/>
    <sheet name="D-1(A)" sheetId="50" state="hidden" r:id="rId3"/>
    <sheet name="D-2(Ö)" sheetId="39" state="hidden" r:id="rId4"/>
    <sheet name="D-2(A)" sheetId="51" state="hidden" r:id="rId5"/>
    <sheet name="Durum" sheetId="46" state="hidden" r:id="rId6"/>
    <sheet name="Memnuniyet" sheetId="45" state="hidden" r:id="rId7"/>
    <sheet name="Kişi-1" sheetId="59" state="hidden" r:id="rId8"/>
    <sheet name="Kişi-2" sheetId="60" state="hidden" r:id="rId9"/>
  </sheets>
  <definedNames>
    <definedName name="a" localSheetId="2">#REF!</definedName>
    <definedName name="a" localSheetId="4">#REF!</definedName>
    <definedName name="a" localSheetId="3">#REF!</definedName>
    <definedName name="a" localSheetId="0">#REF!</definedName>
    <definedName name="a">#REF!</definedName>
    <definedName name="aaa" localSheetId="2">#REF!</definedName>
    <definedName name="aaa" localSheetId="4">#REF!</definedName>
    <definedName name="aaa" localSheetId="3">#REF!</definedName>
    <definedName name="aaa" localSheetId="0">#REF!</definedName>
    <definedName name="aaa">#REF!</definedName>
    <definedName name="Access" localSheetId="2">#REF!</definedName>
    <definedName name="Access" localSheetId="4">#REF!</definedName>
    <definedName name="Access" localSheetId="3">#REF!</definedName>
    <definedName name="Access" localSheetId="0">#REF!</definedName>
    <definedName name="Access">#REF!</definedName>
    <definedName name="Araç" localSheetId="2">#REF!</definedName>
    <definedName name="Araç" localSheetId="4">#REF!</definedName>
    <definedName name="Araç" localSheetId="3">#REF!</definedName>
    <definedName name="Araç" localSheetId="0">#REF!</definedName>
    <definedName name="Araç">#REF!</definedName>
    <definedName name="bilgisayaragiriş" localSheetId="2">#REF!</definedName>
    <definedName name="bilgisayaragiriş" localSheetId="4">#REF!</definedName>
    <definedName name="bilgisayaragiriş" localSheetId="3">#REF!</definedName>
    <definedName name="bilgisayaragiriş" localSheetId="0">#REF!</definedName>
    <definedName name="bilgisayaragiriş">#REF!</definedName>
    <definedName name="E" localSheetId="0">#REF!</definedName>
    <definedName name="E">#REF!</definedName>
    <definedName name="ERWERW" localSheetId="0">#REF!</definedName>
    <definedName name="ERWERW">#REF!</definedName>
    <definedName name="EWRRE" localSheetId="0">#REF!</definedName>
    <definedName name="EWRRE">#REF!</definedName>
    <definedName name="Excel" localSheetId="2">#REF!</definedName>
    <definedName name="Excel" localSheetId="4">#REF!</definedName>
    <definedName name="Excel" localSheetId="3">#REF!</definedName>
    <definedName name="Excel" localSheetId="0">#REF!</definedName>
    <definedName name="Excel">#REF!</definedName>
    <definedName name="HAFTA" localSheetId="2">#REF!</definedName>
    <definedName name="HAFTA" localSheetId="4">#REF!</definedName>
    <definedName name="HAFTA" localSheetId="3">#REF!</definedName>
    <definedName name="HAFTA" localSheetId="0">#REF!</definedName>
    <definedName name="HAFTA">#REF!</definedName>
    <definedName name="il" localSheetId="2">#REF!</definedName>
    <definedName name="il" localSheetId="4">#REF!</definedName>
    <definedName name="il" localSheetId="3">#REF!</definedName>
    <definedName name="il" localSheetId="0">#REF!</definedName>
    <definedName name="il">#REF!</definedName>
    <definedName name="İnternet" localSheetId="2">#REF!</definedName>
    <definedName name="İnternet" localSheetId="4">#REF!</definedName>
    <definedName name="İnternet" localSheetId="3">#REF!</definedName>
    <definedName name="İnternet" localSheetId="0">#REF!</definedName>
    <definedName name="İnternet">#REF!</definedName>
    <definedName name="Powerpoint" localSheetId="2">#REF!</definedName>
    <definedName name="Powerpoint" localSheetId="4">#REF!</definedName>
    <definedName name="Powerpoint" localSheetId="3">#REF!</definedName>
    <definedName name="Powerpoint" localSheetId="0">#REF!</definedName>
    <definedName name="Powerpoint">#REF!</definedName>
    <definedName name="QQ" localSheetId="0">#REF!</definedName>
    <definedName name="QQ">#REF!</definedName>
    <definedName name="QQQQ" localSheetId="2">#REF!</definedName>
    <definedName name="QQQQ" localSheetId="4">#REF!</definedName>
    <definedName name="QQQQ" localSheetId="0">#REF!</definedName>
    <definedName name="QQQQ">#REF!</definedName>
    <definedName name="QW" localSheetId="0">#REF!</definedName>
    <definedName name="QW">#REF!</definedName>
    <definedName name="s" localSheetId="2">#REF!</definedName>
    <definedName name="s" localSheetId="4">#REF!</definedName>
    <definedName name="s" localSheetId="3">#REF!</definedName>
    <definedName name="s" localSheetId="0">#REF!</definedName>
    <definedName name="s">#REF!</definedName>
    <definedName name="ssa" localSheetId="2">#REF!</definedName>
    <definedName name="ssa" localSheetId="4">#REF!</definedName>
    <definedName name="ssa" localSheetId="3">#REF!</definedName>
    <definedName name="ssa" localSheetId="0">#REF!</definedName>
    <definedName name="ssa">#REF!</definedName>
    <definedName name="vista" localSheetId="2">#REF!</definedName>
    <definedName name="vista" localSheetId="4">#REF!</definedName>
    <definedName name="vista" localSheetId="3">#REF!</definedName>
    <definedName name="vista" localSheetId="0">#REF!</definedName>
    <definedName name="vista">#REF!</definedName>
    <definedName name="WERWER" localSheetId="0">#REF!</definedName>
    <definedName name="WERWER">#REF!</definedName>
    <definedName name="WERWERWE" localSheetId="0">#REF!</definedName>
    <definedName name="WERWERWE">#REF!</definedName>
    <definedName name="Word" localSheetId="2">#REF!</definedName>
    <definedName name="Word" localSheetId="4">#REF!</definedName>
    <definedName name="Word" localSheetId="3">#REF!</definedName>
    <definedName name="Word" localSheetId="0">#REF!</definedName>
    <definedName name="Word">#REF!</definedName>
    <definedName name="WRR" localSheetId="0">#REF!</definedName>
    <definedName name="WRR">#REF!</definedName>
    <definedName name="x" localSheetId="2">#REF!</definedName>
    <definedName name="x" localSheetId="4">#REF!</definedName>
    <definedName name="x" localSheetId="3">#REF!</definedName>
    <definedName name="x" localSheetId="0">#REF!</definedName>
    <definedName name="x">#REF!</definedName>
    <definedName name="xx" localSheetId="2">#REF!</definedName>
    <definedName name="xx" localSheetId="4">#REF!</definedName>
    <definedName name="xx" localSheetId="3">#REF!</definedName>
    <definedName name="xx" localSheetId="0">#REF!</definedName>
    <definedName name="xx">#REF!</definedName>
    <definedName name="_xlnm.Print_Area" localSheetId="2">'D-1(A)'!$A$1:$AH$56</definedName>
    <definedName name="_xlnm.Print_Area" localSheetId="1">'D-1(Ö)'!$A$1:$AH$56</definedName>
    <definedName name="_xlnm.Print_Area" localSheetId="4">'D-2(A)'!$A$1:$AH$56</definedName>
    <definedName name="_xlnm.Print_Area" localSheetId="3">'D-2(Ö)'!$A$1:$AH$56</definedName>
    <definedName name="_xlnm.Print_Area" localSheetId="0">'Sayfa 1'!$A$1:$H$42</definedName>
    <definedName name="_xlnm.Print_Titles" localSheetId="0">'Sayfa 1'!$2:$4</definedName>
    <definedName name="Yöntem" localSheetId="2">#REF!</definedName>
    <definedName name="Yöntem" localSheetId="4">#REF!</definedName>
    <definedName name="Yöntem" localSheetId="3">#REF!</definedName>
    <definedName name="Yöntem" localSheetId="0">#REF!</definedName>
    <definedName name="Yöntem">#REF!</definedName>
    <definedName name="z" localSheetId="2">#REF!</definedName>
    <definedName name="z" localSheetId="4">#REF!</definedName>
    <definedName name="z" localSheetId="3">#REF!</definedName>
    <definedName name="z" localSheetId="0">#REF!</definedName>
    <definedName name="z">#REF!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4" i="51"/>
  <c r="I54"/>
  <c r="J54" l="1"/>
  <c r="L54" i="39"/>
  <c r="M54" i="51"/>
  <c r="L54"/>
  <c r="AF54" i="50" l="1"/>
  <c r="D54" i="51"/>
  <c r="E54"/>
  <c r="F54"/>
  <c r="H54"/>
  <c r="AA54" i="50"/>
  <c r="Z54"/>
  <c r="U54" i="38"/>
  <c r="V54" i="50"/>
  <c r="W54" i="38"/>
  <c r="X54" i="50"/>
  <c r="Y54" i="38"/>
  <c r="T54" i="50"/>
  <c r="S54"/>
  <c r="P54"/>
  <c r="M54"/>
  <c r="N54"/>
  <c r="L54"/>
  <c r="G54"/>
  <c r="H54"/>
  <c r="L7"/>
  <c r="K7"/>
  <c r="J7"/>
  <c r="H7"/>
  <c r="G7"/>
  <c r="F7"/>
  <c r="W54"/>
  <c r="D7"/>
  <c r="N3" i="51"/>
  <c r="N3" i="39"/>
  <c r="N3" i="50"/>
  <c r="N3" i="38"/>
  <c r="A1" i="60"/>
  <c r="A3"/>
  <c r="A5"/>
  <c r="A7"/>
  <c r="A9"/>
  <c r="A11"/>
  <c r="A13"/>
  <c r="A15"/>
  <c r="A17"/>
  <c r="A19"/>
  <c r="A21"/>
  <c r="A23"/>
  <c r="A25"/>
  <c r="A27"/>
  <c r="A29"/>
  <c r="A31"/>
  <c r="A33"/>
  <c r="A35"/>
  <c r="A37"/>
  <c r="A39"/>
  <c r="A41"/>
  <c r="A43"/>
  <c r="A45"/>
  <c r="A47"/>
  <c r="A49"/>
  <c r="A51"/>
  <c r="A53"/>
  <c r="A55"/>
  <c r="A57"/>
  <c r="A59"/>
  <c r="A61"/>
  <c r="A63"/>
  <c r="A64"/>
  <c r="A65"/>
  <c r="A66"/>
  <c r="A67"/>
  <c r="A68"/>
  <c r="A69"/>
  <c r="A70"/>
  <c r="A71"/>
  <c r="A72"/>
  <c r="A73"/>
  <c r="A74"/>
  <c r="A75"/>
  <c r="A76"/>
  <c r="A77"/>
  <c r="A78"/>
  <c r="A79"/>
  <c r="A80"/>
  <c r="A81"/>
  <c r="A82"/>
  <c r="A83"/>
  <c r="A84"/>
  <c r="A85"/>
  <c r="A86"/>
  <c r="A87"/>
  <c r="A88"/>
  <c r="A89"/>
  <c r="A90"/>
  <c r="A91"/>
  <c r="A92"/>
  <c r="A10" i="51"/>
  <c r="A12"/>
  <c r="A14"/>
  <c r="A16"/>
  <c r="A18"/>
  <c r="A20"/>
  <c r="A22"/>
  <c r="A24"/>
  <c r="A26"/>
  <c r="A28"/>
  <c r="A30"/>
  <c r="A32"/>
  <c r="A34"/>
  <c r="A36"/>
  <c r="A38"/>
  <c r="A40"/>
  <c r="A42"/>
  <c r="A44"/>
  <c r="A46"/>
  <c r="A48"/>
  <c r="A50"/>
  <c r="A52"/>
  <c r="A8"/>
  <c r="A10" i="39"/>
  <c r="A12"/>
  <c r="A14"/>
  <c r="A16"/>
  <c r="A18"/>
  <c r="A20"/>
  <c r="A22"/>
  <c r="A24"/>
  <c r="A26"/>
  <c r="A28"/>
  <c r="A30"/>
  <c r="A32"/>
  <c r="A34"/>
  <c r="A36"/>
  <c r="A38"/>
  <c r="A40"/>
  <c r="A42"/>
  <c r="A44"/>
  <c r="A46"/>
  <c r="A48"/>
  <c r="A50"/>
  <c r="A52"/>
  <c r="A8"/>
  <c r="A10" i="50"/>
  <c r="A12"/>
  <c r="A14"/>
  <c r="A16"/>
  <c r="A18"/>
  <c r="A20"/>
  <c r="A22"/>
  <c r="A24"/>
  <c r="A26"/>
  <c r="A28"/>
  <c r="A30"/>
  <c r="A32"/>
  <c r="A34"/>
  <c r="A36"/>
  <c r="A38"/>
  <c r="A40"/>
  <c r="A42"/>
  <c r="A44"/>
  <c r="A46"/>
  <c r="A48"/>
  <c r="A50"/>
  <c r="A52"/>
  <c r="A8"/>
  <c r="A10" i="38"/>
  <c r="A12"/>
  <c r="A14"/>
  <c r="A16"/>
  <c r="A18"/>
  <c r="A20"/>
  <c r="A22"/>
  <c r="A24"/>
  <c r="A26"/>
  <c r="A28"/>
  <c r="A30"/>
  <c r="A32"/>
  <c r="A34"/>
  <c r="A36"/>
  <c r="A38"/>
  <c r="A40"/>
  <c r="A42"/>
  <c r="A44"/>
  <c r="A46"/>
  <c r="A48"/>
  <c r="A50"/>
  <c r="A52"/>
  <c r="A8"/>
  <c r="D5" i="51"/>
  <c r="D4"/>
  <c r="A2"/>
  <c r="D5" i="39"/>
  <c r="D4"/>
  <c r="A2"/>
  <c r="D5" i="50"/>
  <c r="D4"/>
  <c r="A2"/>
  <c r="D7" i="38"/>
  <c r="D5"/>
  <c r="D4"/>
  <c r="A2"/>
  <c r="A1" i="46"/>
  <c r="C2"/>
  <c r="C2" i="45"/>
  <c r="A1"/>
  <c r="V54" i="38" l="1"/>
  <c r="O54" i="50"/>
  <c r="AA54" i="38"/>
  <c r="U54" i="50"/>
  <c r="F54"/>
  <c r="G54" i="51"/>
  <c r="H54" i="38"/>
  <c r="J7"/>
  <c r="F7"/>
  <c r="M7" i="50"/>
  <c r="L7" i="38"/>
  <c r="E7" i="50"/>
  <c r="B50"/>
  <c r="AG50" s="1"/>
  <c r="H7" i="38"/>
  <c r="AE54"/>
  <c r="AB54" i="50"/>
  <c r="N54" i="51"/>
  <c r="N54" i="39"/>
  <c r="B14" i="50"/>
  <c r="C15" s="1"/>
  <c r="B14" i="51"/>
  <c r="C14" s="1"/>
  <c r="I14" s="1"/>
  <c r="B48" i="39"/>
  <c r="D49" s="1"/>
  <c r="B48" i="38"/>
  <c r="C49" s="1"/>
  <c r="B32"/>
  <c r="D32" s="1"/>
  <c r="B32" i="39"/>
  <c r="C33" s="1"/>
  <c r="B16"/>
  <c r="D16" s="1"/>
  <c r="B16" i="38"/>
  <c r="C17" s="1"/>
  <c r="B22" i="51"/>
  <c r="C22" s="1"/>
  <c r="B18"/>
  <c r="C18" s="1"/>
  <c r="F18" s="1"/>
  <c r="B22" i="50"/>
  <c r="C22" s="1"/>
  <c r="K22" s="1"/>
  <c r="B8" i="38"/>
  <c r="C9" s="1"/>
  <c r="B40"/>
  <c r="C41" s="1"/>
  <c r="B24"/>
  <c r="C25" s="1"/>
  <c r="B8" i="39"/>
  <c r="C9" s="1"/>
  <c r="B40"/>
  <c r="C41" s="1"/>
  <c r="B24"/>
  <c r="D24" s="1"/>
  <c r="AF54" i="38"/>
  <c r="AD54" i="50"/>
  <c r="Q54" i="38"/>
  <c r="R54" i="50"/>
  <c r="Y54"/>
  <c r="G54" i="39"/>
  <c r="S54" i="38"/>
  <c r="X54"/>
  <c r="J54" i="39"/>
  <c r="J54" i="50"/>
  <c r="I54" i="38"/>
  <c r="R54"/>
  <c r="Q54" i="50"/>
  <c r="AC54"/>
  <c r="I7"/>
  <c r="K7" i="38"/>
  <c r="I7"/>
  <c r="G7"/>
  <c r="E7"/>
  <c r="B46" i="50"/>
  <c r="AG46" s="1"/>
  <c r="B18"/>
  <c r="C19" s="1"/>
  <c r="B10"/>
  <c r="C10" s="1"/>
  <c r="B52" i="38"/>
  <c r="C53" s="1"/>
  <c r="B44"/>
  <c r="C44" s="1"/>
  <c r="E44" s="1"/>
  <c r="G44" s="1"/>
  <c r="I44" s="1"/>
  <c r="K44" s="1"/>
  <c r="M44" s="1"/>
  <c r="O44" s="1"/>
  <c r="Q44" s="1"/>
  <c r="S44" s="1"/>
  <c r="U44" s="1"/>
  <c r="W44" s="1"/>
  <c r="Y44" s="1"/>
  <c r="AA44" s="1"/>
  <c r="AC44" s="1"/>
  <c r="AE44" s="1"/>
  <c r="B36"/>
  <c r="C37" s="1"/>
  <c r="B28"/>
  <c r="D29" s="1"/>
  <c r="B20"/>
  <c r="C21" s="1"/>
  <c r="B12"/>
  <c r="D13" s="1"/>
  <c r="B52" i="39"/>
  <c r="D52" s="1"/>
  <c r="B44"/>
  <c r="C45" s="1"/>
  <c r="B36"/>
  <c r="D37" s="1"/>
  <c r="B28"/>
  <c r="C29" s="1"/>
  <c r="B20"/>
  <c r="D20" s="1"/>
  <c r="B12"/>
  <c r="D12" s="1"/>
  <c r="B10" i="51"/>
  <c r="C10" s="1"/>
  <c r="L10" s="1"/>
  <c r="B52"/>
  <c r="AG52" s="1"/>
  <c r="B52" i="50"/>
  <c r="AG52" s="1"/>
  <c r="B48" i="51"/>
  <c r="AG48" s="1"/>
  <c r="B48" i="50"/>
  <c r="AG48" s="1"/>
  <c r="B44" i="51"/>
  <c r="C45" s="1"/>
  <c r="B44" i="50"/>
  <c r="C44" s="1"/>
  <c r="B38"/>
  <c r="C39" s="1"/>
  <c r="B38" i="51"/>
  <c r="C39" s="1"/>
  <c r="B34" i="50"/>
  <c r="B34" i="51"/>
  <c r="C34" s="1"/>
  <c r="E34" s="1"/>
  <c r="B30" i="50"/>
  <c r="B30" i="51"/>
  <c r="C31" s="1"/>
  <c r="B26" i="50"/>
  <c r="B26" i="51"/>
  <c r="C26" s="1"/>
  <c r="E26" s="1"/>
  <c r="B20"/>
  <c r="C21" s="1"/>
  <c r="B20" i="50"/>
  <c r="C20" s="1"/>
  <c r="B16" i="51"/>
  <c r="C17" s="1"/>
  <c r="B16" i="50"/>
  <c r="C17" s="1"/>
  <c r="B12" i="51"/>
  <c r="C12" s="1"/>
  <c r="B12" i="50"/>
  <c r="C12" s="1"/>
  <c r="B8" i="51"/>
  <c r="C8" s="1"/>
  <c r="D8" s="1"/>
  <c r="B8" i="50"/>
  <c r="B50" i="39"/>
  <c r="B50" i="38"/>
  <c r="B46" i="39"/>
  <c r="B46" i="38"/>
  <c r="B42" i="39"/>
  <c r="B42" i="38"/>
  <c r="B38" i="39"/>
  <c r="B38" i="38"/>
  <c r="B34" i="39"/>
  <c r="B34" i="38"/>
  <c r="B30" i="39"/>
  <c r="B30" i="38"/>
  <c r="B26" i="39"/>
  <c r="B26" i="38"/>
  <c r="B22" i="39"/>
  <c r="B22" i="38"/>
  <c r="B18" i="39"/>
  <c r="B18" i="38"/>
  <c r="B14" i="39"/>
  <c r="B14" i="38"/>
  <c r="B10" i="39"/>
  <c r="B10" i="38"/>
  <c r="B40" i="50"/>
  <c r="C40" s="1"/>
  <c r="B36"/>
  <c r="C37" s="1"/>
  <c r="B32"/>
  <c r="C33" s="1"/>
  <c r="B28"/>
  <c r="C29" s="1"/>
  <c r="B24"/>
  <c r="B50" i="51"/>
  <c r="C50" s="1"/>
  <c r="E50" s="1"/>
  <c r="B46"/>
  <c r="AG46" s="1"/>
  <c r="B40"/>
  <c r="C41" s="1"/>
  <c r="B36"/>
  <c r="B32"/>
  <c r="C32" s="1"/>
  <c r="B28"/>
  <c r="B24"/>
  <c r="C24" s="1"/>
  <c r="G54" i="38"/>
  <c r="AC54"/>
  <c r="H54" i="39"/>
  <c r="K54" i="50"/>
  <c r="I54"/>
  <c r="E54"/>
  <c r="AE54"/>
  <c r="AD54" i="38"/>
  <c r="AB54"/>
  <c r="D54" i="50"/>
  <c r="B42"/>
  <c r="C42" s="1"/>
  <c r="B42" i="51"/>
  <c r="C42" s="1"/>
  <c r="E42" s="1"/>
  <c r="E8"/>
  <c r="N54" i="38"/>
  <c r="K50" i="51" l="1"/>
  <c r="C23"/>
  <c r="I23" s="1"/>
  <c r="H8"/>
  <c r="C50" i="50"/>
  <c r="E50" s="1"/>
  <c r="C47" i="51"/>
  <c r="E47" s="1"/>
  <c r="H26"/>
  <c r="M7" i="38"/>
  <c r="D18" i="51"/>
  <c r="C53" i="39"/>
  <c r="C24"/>
  <c r="E25" s="1"/>
  <c r="C25" i="51"/>
  <c r="I25" s="1"/>
  <c r="I18"/>
  <c r="C19"/>
  <c r="G19" s="1"/>
  <c r="AH52"/>
  <c r="C53" i="50"/>
  <c r="G53" s="1"/>
  <c r="AH46" i="51"/>
  <c r="C40"/>
  <c r="G40" s="1"/>
  <c r="C11" i="50"/>
  <c r="Z11" s="1"/>
  <c r="K26" i="51"/>
  <c r="C49" i="50"/>
  <c r="E49" s="1"/>
  <c r="D33" i="39"/>
  <c r="G22" i="51"/>
  <c r="I22"/>
  <c r="E22"/>
  <c r="L22"/>
  <c r="M22"/>
  <c r="H22"/>
  <c r="J22"/>
  <c r="C51"/>
  <c r="K51" s="1"/>
  <c r="C47" i="50"/>
  <c r="U47" s="1"/>
  <c r="C27" i="51"/>
  <c r="E27" s="1"/>
  <c r="AH48"/>
  <c r="C36" i="50"/>
  <c r="K36" s="1"/>
  <c r="H50" i="51"/>
  <c r="N26"/>
  <c r="F50"/>
  <c r="G50"/>
  <c r="AG50"/>
  <c r="C49"/>
  <c r="K49" s="1"/>
  <c r="J50"/>
  <c r="C46" i="50"/>
  <c r="AF46" s="1"/>
  <c r="D50" i="51"/>
  <c r="K42"/>
  <c r="C21" i="50"/>
  <c r="E21" s="1"/>
  <c r="C8" i="39"/>
  <c r="E9" s="1"/>
  <c r="K14" i="51"/>
  <c r="C13" i="39"/>
  <c r="E14" i="51"/>
  <c r="C16" i="39"/>
  <c r="E16" s="1"/>
  <c r="D28" i="38"/>
  <c r="F29" s="1"/>
  <c r="C17" i="39"/>
  <c r="C28" i="38"/>
  <c r="E29" s="1"/>
  <c r="D17" i="39"/>
  <c r="C28"/>
  <c r="D45"/>
  <c r="AH50" i="51"/>
  <c r="C48"/>
  <c r="I48" s="1"/>
  <c r="C13"/>
  <c r="J42"/>
  <c r="C52" i="50"/>
  <c r="E52" s="1"/>
  <c r="C14"/>
  <c r="K14" s="1"/>
  <c r="F42" i="51"/>
  <c r="N50"/>
  <c r="L50"/>
  <c r="M50"/>
  <c r="I50"/>
  <c r="D26"/>
  <c r="F26"/>
  <c r="G26"/>
  <c r="C51" i="50"/>
  <c r="N51" s="1"/>
  <c r="C32" i="38"/>
  <c r="E32" s="1"/>
  <c r="C15" i="51"/>
  <c r="F15" s="1"/>
  <c r="L14"/>
  <c r="J14"/>
  <c r="W22" i="50"/>
  <c r="D14" i="51"/>
  <c r="G14"/>
  <c r="H14"/>
  <c r="N18"/>
  <c r="C30"/>
  <c r="K30" s="1"/>
  <c r="E10"/>
  <c r="C16"/>
  <c r="C33"/>
  <c r="G33" s="1"/>
  <c r="M14"/>
  <c r="N14"/>
  <c r="F14"/>
  <c r="F34"/>
  <c r="C35"/>
  <c r="G35" s="1"/>
  <c r="G42"/>
  <c r="K34"/>
  <c r="G22" i="50"/>
  <c r="D34" i="51"/>
  <c r="G34"/>
  <c r="C43" i="50"/>
  <c r="X22"/>
  <c r="D42" i="51"/>
  <c r="N34"/>
  <c r="R22" i="50"/>
  <c r="C48" i="39"/>
  <c r="E48" s="1"/>
  <c r="C8" i="38"/>
  <c r="E9" s="1"/>
  <c r="AE45"/>
  <c r="C49" i="39"/>
  <c r="D8" i="38"/>
  <c r="F8" s="1"/>
  <c r="W45"/>
  <c r="C32" i="39"/>
  <c r="E33" s="1"/>
  <c r="D9" i="38"/>
  <c r="G45"/>
  <c r="D41" i="39"/>
  <c r="D48"/>
  <c r="F48" s="1"/>
  <c r="O45" i="38"/>
  <c r="D40" i="39"/>
  <c r="F40" s="1"/>
  <c r="H42" i="51"/>
  <c r="C44" i="39"/>
  <c r="E45" s="1"/>
  <c r="C12"/>
  <c r="E13" s="1"/>
  <c r="D29"/>
  <c r="C43" i="51"/>
  <c r="E43" s="1"/>
  <c r="C9"/>
  <c r="J9" s="1"/>
  <c r="G8"/>
  <c r="C53"/>
  <c r="M53" s="1"/>
  <c r="C28" i="50"/>
  <c r="E28" s="1"/>
  <c r="N42" i="51"/>
  <c r="L42"/>
  <c r="M42"/>
  <c r="I42"/>
  <c r="H22" i="50"/>
  <c r="AE22"/>
  <c r="O22"/>
  <c r="C46" i="51"/>
  <c r="K46" s="1"/>
  <c r="D49" i="38"/>
  <c r="D16"/>
  <c r="F16" s="1"/>
  <c r="C33"/>
  <c r="D25" i="39"/>
  <c r="C52"/>
  <c r="E53" s="1"/>
  <c r="C36"/>
  <c r="E37" s="1"/>
  <c r="C20"/>
  <c r="C25"/>
  <c r="C37"/>
  <c r="D48" i="38"/>
  <c r="D32" i="39"/>
  <c r="F33" s="1"/>
  <c r="C40"/>
  <c r="E41" s="1"/>
  <c r="C12" i="38"/>
  <c r="E12" s="1"/>
  <c r="K45"/>
  <c r="S45"/>
  <c r="AA45"/>
  <c r="D44"/>
  <c r="F44" s="1"/>
  <c r="C13"/>
  <c r="D24"/>
  <c r="F24" s="1"/>
  <c r="D13" i="39"/>
  <c r="D25" i="38"/>
  <c r="C24"/>
  <c r="E24" s="1"/>
  <c r="E45"/>
  <c r="I45"/>
  <c r="M45"/>
  <c r="Q45"/>
  <c r="U45"/>
  <c r="Y45"/>
  <c r="AC45"/>
  <c r="D45"/>
  <c r="D12"/>
  <c r="F12" s="1"/>
  <c r="C29"/>
  <c r="D28" i="39"/>
  <c r="F28" s="1"/>
  <c r="D44"/>
  <c r="F45" s="1"/>
  <c r="C45" i="38"/>
  <c r="M8" i="51"/>
  <c r="I8"/>
  <c r="L8"/>
  <c r="C13" i="50"/>
  <c r="K13" s="1"/>
  <c r="C32"/>
  <c r="K32" s="1"/>
  <c r="C18"/>
  <c r="E18" s="1"/>
  <c r="C23"/>
  <c r="Q23" s="1"/>
  <c r="AF22"/>
  <c r="P22"/>
  <c r="Z22"/>
  <c r="J22"/>
  <c r="AA22"/>
  <c r="S22"/>
  <c r="D33" i="38"/>
  <c r="D17"/>
  <c r="C40"/>
  <c r="E40" s="1"/>
  <c r="C16"/>
  <c r="E16" s="1"/>
  <c r="C48"/>
  <c r="E49" s="1"/>
  <c r="D36" i="39"/>
  <c r="F36" s="1"/>
  <c r="D53"/>
  <c r="C25" i="50"/>
  <c r="K25" s="1"/>
  <c r="C41"/>
  <c r="E41" s="1"/>
  <c r="C9"/>
  <c r="L9" s="1"/>
  <c r="C8"/>
  <c r="V8" s="1"/>
  <c r="C31"/>
  <c r="G31" s="1"/>
  <c r="C38"/>
  <c r="C45"/>
  <c r="G45" s="1"/>
  <c r="G18" i="51"/>
  <c r="K18"/>
  <c r="C20"/>
  <c r="D22"/>
  <c r="N22"/>
  <c r="F22"/>
  <c r="K22"/>
  <c r="C30" i="50"/>
  <c r="H30" s="1"/>
  <c r="C24"/>
  <c r="C16"/>
  <c r="G16" s="1"/>
  <c r="H18" i="51"/>
  <c r="H34"/>
  <c r="L34"/>
  <c r="J34"/>
  <c r="M34"/>
  <c r="I34"/>
  <c r="L26"/>
  <c r="J26"/>
  <c r="M26"/>
  <c r="I26"/>
  <c r="L18"/>
  <c r="J18"/>
  <c r="M18"/>
  <c r="E18"/>
  <c r="F10"/>
  <c r="H10"/>
  <c r="G10"/>
  <c r="I10"/>
  <c r="D21" i="39"/>
  <c r="C21"/>
  <c r="D21" i="38"/>
  <c r="D20"/>
  <c r="F21" s="1"/>
  <c r="C20"/>
  <c r="E21" s="1"/>
  <c r="D37"/>
  <c r="D36"/>
  <c r="F36" s="1"/>
  <c r="C36"/>
  <c r="E36" s="1"/>
  <c r="D53"/>
  <c r="D52"/>
  <c r="C52"/>
  <c r="E53" s="1"/>
  <c r="D9" i="39"/>
  <c r="D8"/>
  <c r="F8" s="1"/>
  <c r="D40" i="38"/>
  <c r="F40" s="1"/>
  <c r="D41"/>
  <c r="D22" i="50"/>
  <c r="E22"/>
  <c r="I22"/>
  <c r="M22"/>
  <c r="Q22"/>
  <c r="U22"/>
  <c r="Y22"/>
  <c r="AC22"/>
  <c r="F22"/>
  <c r="N22"/>
  <c r="V22"/>
  <c r="AD22"/>
  <c r="L22"/>
  <c r="T22"/>
  <c r="AB22"/>
  <c r="C11" i="51"/>
  <c r="F11" s="1"/>
  <c r="D10"/>
  <c r="M10"/>
  <c r="K10"/>
  <c r="N10"/>
  <c r="J10"/>
  <c r="F17" i="39"/>
  <c r="F16"/>
  <c r="F52"/>
  <c r="F53"/>
  <c r="D11" i="38"/>
  <c r="C11"/>
  <c r="D10"/>
  <c r="C10"/>
  <c r="C15" i="39"/>
  <c r="D15"/>
  <c r="C14"/>
  <c r="D14"/>
  <c r="D19" i="38"/>
  <c r="C19"/>
  <c r="D18"/>
  <c r="C18"/>
  <c r="C23" i="39"/>
  <c r="D23"/>
  <c r="C22"/>
  <c r="D22"/>
  <c r="D27" i="38"/>
  <c r="C27"/>
  <c r="D26"/>
  <c r="C26"/>
  <c r="D31" i="39"/>
  <c r="D30"/>
  <c r="C31"/>
  <c r="C30"/>
  <c r="D35" i="38"/>
  <c r="C35"/>
  <c r="D34"/>
  <c r="C34"/>
  <c r="D39" i="39"/>
  <c r="D38"/>
  <c r="C39"/>
  <c r="C38"/>
  <c r="D43" i="38"/>
  <c r="C43"/>
  <c r="D42"/>
  <c r="C42"/>
  <c r="D46" i="39"/>
  <c r="C47"/>
  <c r="C46"/>
  <c r="D47"/>
  <c r="D50" i="38"/>
  <c r="C50"/>
  <c r="D51"/>
  <c r="C51"/>
  <c r="C52" i="51"/>
  <c r="E52" s="1"/>
  <c r="C44"/>
  <c r="E44" s="1"/>
  <c r="C36"/>
  <c r="E36" s="1"/>
  <c r="C28"/>
  <c r="F28" s="1"/>
  <c r="K8"/>
  <c r="N8"/>
  <c r="J8"/>
  <c r="F8"/>
  <c r="C29"/>
  <c r="G29" s="1"/>
  <c r="C37"/>
  <c r="H37" s="1"/>
  <c r="C48" i="50"/>
  <c r="E48" s="1"/>
  <c r="C34"/>
  <c r="G34" s="1"/>
  <c r="C26"/>
  <c r="AC26" s="1"/>
  <c r="C35"/>
  <c r="I35" s="1"/>
  <c r="C27"/>
  <c r="AA27" s="1"/>
  <c r="C38" i="51"/>
  <c r="F32" i="38"/>
  <c r="F33"/>
  <c r="F13" i="39"/>
  <c r="F12"/>
  <c r="F21"/>
  <c r="F20"/>
  <c r="F25"/>
  <c r="F24"/>
  <c r="C11"/>
  <c r="D10"/>
  <c r="C10"/>
  <c r="D11"/>
  <c r="D15" i="38"/>
  <c r="C15"/>
  <c r="D14"/>
  <c r="C14"/>
  <c r="C19" i="39"/>
  <c r="D18"/>
  <c r="C18"/>
  <c r="D19"/>
  <c r="D23" i="38"/>
  <c r="C23"/>
  <c r="D22"/>
  <c r="C22"/>
  <c r="D27" i="39"/>
  <c r="D26"/>
  <c r="C27"/>
  <c r="C26"/>
  <c r="D31" i="38"/>
  <c r="C31"/>
  <c r="D30"/>
  <c r="C30"/>
  <c r="D35" i="39"/>
  <c r="D34"/>
  <c r="C35"/>
  <c r="C34"/>
  <c r="D39" i="38"/>
  <c r="C39"/>
  <c r="D38"/>
  <c r="C38"/>
  <c r="D43" i="39"/>
  <c r="D42"/>
  <c r="C43"/>
  <c r="C42"/>
  <c r="D46" i="38"/>
  <c r="C46"/>
  <c r="D47"/>
  <c r="C47"/>
  <c r="C51" i="39"/>
  <c r="D51"/>
  <c r="C50"/>
  <c r="D50"/>
  <c r="G48" i="51"/>
  <c r="K48"/>
  <c r="D48"/>
  <c r="H40"/>
  <c r="E32"/>
  <c r="G32"/>
  <c r="I32"/>
  <c r="K32"/>
  <c r="M32"/>
  <c r="F32"/>
  <c r="J32"/>
  <c r="N32"/>
  <c r="H32"/>
  <c r="D32"/>
  <c r="L32"/>
  <c r="E24"/>
  <c r="G24"/>
  <c r="I24"/>
  <c r="K24"/>
  <c r="M24"/>
  <c r="F24"/>
  <c r="J24"/>
  <c r="N24"/>
  <c r="H24"/>
  <c r="D24"/>
  <c r="L24"/>
  <c r="E21"/>
  <c r="G21"/>
  <c r="I21"/>
  <c r="K21"/>
  <c r="M21"/>
  <c r="H21"/>
  <c r="L21"/>
  <c r="D21"/>
  <c r="F21"/>
  <c r="N21"/>
  <c r="J21"/>
  <c r="E41"/>
  <c r="G41"/>
  <c r="I41"/>
  <c r="K41"/>
  <c r="M41"/>
  <c r="H41"/>
  <c r="L41"/>
  <c r="D41"/>
  <c r="F41"/>
  <c r="N41"/>
  <c r="J41"/>
  <c r="E45"/>
  <c r="G45"/>
  <c r="I45"/>
  <c r="K45"/>
  <c r="M45"/>
  <c r="D45"/>
  <c r="F45"/>
  <c r="J45"/>
  <c r="N45"/>
  <c r="L45"/>
  <c r="H45"/>
  <c r="K50" i="50"/>
  <c r="F50"/>
  <c r="Z50"/>
  <c r="E42"/>
  <c r="G42"/>
  <c r="I42"/>
  <c r="K42"/>
  <c r="M42"/>
  <c r="O42"/>
  <c r="Q42"/>
  <c r="S42"/>
  <c r="U42"/>
  <c r="W42"/>
  <c r="Y42"/>
  <c r="AA42"/>
  <c r="AC42"/>
  <c r="AE42"/>
  <c r="F42"/>
  <c r="J42"/>
  <c r="N42"/>
  <c r="R42"/>
  <c r="V42"/>
  <c r="Z42"/>
  <c r="AD42"/>
  <c r="H42"/>
  <c r="L42"/>
  <c r="P42"/>
  <c r="T42"/>
  <c r="X42"/>
  <c r="AB42"/>
  <c r="AF42"/>
  <c r="D42"/>
  <c r="I36"/>
  <c r="Q36"/>
  <c r="Y36"/>
  <c r="F36"/>
  <c r="V36"/>
  <c r="L36"/>
  <c r="AB36"/>
  <c r="O18"/>
  <c r="S18"/>
  <c r="X18"/>
  <c r="E10"/>
  <c r="G10"/>
  <c r="I10"/>
  <c r="K10"/>
  <c r="M10"/>
  <c r="O10"/>
  <c r="Q10"/>
  <c r="S10"/>
  <c r="U10"/>
  <c r="W10"/>
  <c r="Y10"/>
  <c r="AA10"/>
  <c r="AC10"/>
  <c r="AE10"/>
  <c r="F10"/>
  <c r="J10"/>
  <c r="N10"/>
  <c r="R10"/>
  <c r="V10"/>
  <c r="Z10"/>
  <c r="AD10"/>
  <c r="H10"/>
  <c r="P10"/>
  <c r="X10"/>
  <c r="AF10"/>
  <c r="L10"/>
  <c r="T10"/>
  <c r="AB10"/>
  <c r="D10"/>
  <c r="AF47"/>
  <c r="E39"/>
  <c r="G39"/>
  <c r="I39"/>
  <c r="K39"/>
  <c r="M39"/>
  <c r="O39"/>
  <c r="Q39"/>
  <c r="S39"/>
  <c r="U39"/>
  <c r="W39"/>
  <c r="Y39"/>
  <c r="AA39"/>
  <c r="AC39"/>
  <c r="AE39"/>
  <c r="F39"/>
  <c r="J39"/>
  <c r="N39"/>
  <c r="R39"/>
  <c r="V39"/>
  <c r="Z39"/>
  <c r="AD39"/>
  <c r="D39"/>
  <c r="H39"/>
  <c r="L39"/>
  <c r="P39"/>
  <c r="T39"/>
  <c r="X39"/>
  <c r="AB39"/>
  <c r="AF39"/>
  <c r="E19"/>
  <c r="G19"/>
  <c r="I19"/>
  <c r="K19"/>
  <c r="M19"/>
  <c r="O19"/>
  <c r="Q19"/>
  <c r="S19"/>
  <c r="U19"/>
  <c r="W19"/>
  <c r="Y19"/>
  <c r="AA19"/>
  <c r="AC19"/>
  <c r="AE19"/>
  <c r="F19"/>
  <c r="J19"/>
  <c r="N19"/>
  <c r="R19"/>
  <c r="V19"/>
  <c r="Z19"/>
  <c r="AD19"/>
  <c r="D19"/>
  <c r="H19"/>
  <c r="L19"/>
  <c r="P19"/>
  <c r="T19"/>
  <c r="X19"/>
  <c r="AB19"/>
  <c r="AF19"/>
  <c r="E15"/>
  <c r="G15"/>
  <c r="I15"/>
  <c r="K15"/>
  <c r="M15"/>
  <c r="O15"/>
  <c r="Q15"/>
  <c r="S15"/>
  <c r="U15"/>
  <c r="W15"/>
  <c r="Y15"/>
  <c r="AA15"/>
  <c r="AC15"/>
  <c r="AE15"/>
  <c r="F15"/>
  <c r="J15"/>
  <c r="N15"/>
  <c r="R15"/>
  <c r="V15"/>
  <c r="Z15"/>
  <c r="AD15"/>
  <c r="L15"/>
  <c r="T15"/>
  <c r="AB15"/>
  <c r="D15"/>
  <c r="H15"/>
  <c r="P15"/>
  <c r="X15"/>
  <c r="AF15"/>
  <c r="J47" i="51"/>
  <c r="E39"/>
  <c r="G39"/>
  <c r="I39"/>
  <c r="K39"/>
  <c r="M39"/>
  <c r="H39"/>
  <c r="L39"/>
  <c r="D39"/>
  <c r="J39"/>
  <c r="N39"/>
  <c r="F39"/>
  <c r="E31"/>
  <c r="G31"/>
  <c r="I31"/>
  <c r="K31"/>
  <c r="M31"/>
  <c r="H31"/>
  <c r="L31"/>
  <c r="D31"/>
  <c r="J31"/>
  <c r="N31"/>
  <c r="F31"/>
  <c r="E23"/>
  <c r="G23"/>
  <c r="L23"/>
  <c r="J23"/>
  <c r="N23"/>
  <c r="G20"/>
  <c r="F20"/>
  <c r="L20"/>
  <c r="F12"/>
  <c r="H12"/>
  <c r="J12"/>
  <c r="L12"/>
  <c r="N12"/>
  <c r="G12"/>
  <c r="K12"/>
  <c r="I12"/>
  <c r="E12"/>
  <c r="M12"/>
  <c r="D12"/>
  <c r="E17"/>
  <c r="G17"/>
  <c r="I17"/>
  <c r="K17"/>
  <c r="M17"/>
  <c r="H17"/>
  <c r="L17"/>
  <c r="D17"/>
  <c r="F17"/>
  <c r="N17"/>
  <c r="J17"/>
  <c r="H25"/>
  <c r="I49"/>
  <c r="F49"/>
  <c r="H49"/>
  <c r="O48" i="50"/>
  <c r="R48"/>
  <c r="E44"/>
  <c r="G44"/>
  <c r="I44"/>
  <c r="K44"/>
  <c r="M44"/>
  <c r="O44"/>
  <c r="Q44"/>
  <c r="S44"/>
  <c r="U44"/>
  <c r="W44"/>
  <c r="Y44"/>
  <c r="AA44"/>
  <c r="AC44"/>
  <c r="AE44"/>
  <c r="F44"/>
  <c r="J44"/>
  <c r="N44"/>
  <c r="R44"/>
  <c r="V44"/>
  <c r="Z44"/>
  <c r="AD44"/>
  <c r="D44"/>
  <c r="H44"/>
  <c r="L44"/>
  <c r="P44"/>
  <c r="T44"/>
  <c r="X44"/>
  <c r="AB44"/>
  <c r="AF44"/>
  <c r="E40"/>
  <c r="G40"/>
  <c r="I40"/>
  <c r="K40"/>
  <c r="M40"/>
  <c r="O40"/>
  <c r="Q40"/>
  <c r="S40"/>
  <c r="U40"/>
  <c r="W40"/>
  <c r="Y40"/>
  <c r="AA40"/>
  <c r="AC40"/>
  <c r="AE40"/>
  <c r="F40"/>
  <c r="J40"/>
  <c r="N40"/>
  <c r="R40"/>
  <c r="V40"/>
  <c r="Z40"/>
  <c r="AD40"/>
  <c r="H40"/>
  <c r="L40"/>
  <c r="P40"/>
  <c r="T40"/>
  <c r="X40"/>
  <c r="AB40"/>
  <c r="AF40"/>
  <c r="D40"/>
  <c r="E20"/>
  <c r="G20"/>
  <c r="I20"/>
  <c r="K20"/>
  <c r="M20"/>
  <c r="O20"/>
  <c r="Q20"/>
  <c r="S20"/>
  <c r="U20"/>
  <c r="W20"/>
  <c r="Y20"/>
  <c r="AA20"/>
  <c r="AC20"/>
  <c r="AE20"/>
  <c r="F20"/>
  <c r="J20"/>
  <c r="N20"/>
  <c r="R20"/>
  <c r="V20"/>
  <c r="Z20"/>
  <c r="AD20"/>
  <c r="H20"/>
  <c r="L20"/>
  <c r="P20"/>
  <c r="T20"/>
  <c r="X20"/>
  <c r="AB20"/>
  <c r="AF20"/>
  <c r="D20"/>
  <c r="E12"/>
  <c r="G12"/>
  <c r="I12"/>
  <c r="K12"/>
  <c r="M12"/>
  <c r="O12"/>
  <c r="Q12"/>
  <c r="S12"/>
  <c r="U12"/>
  <c r="W12"/>
  <c r="Y12"/>
  <c r="AA12"/>
  <c r="AC12"/>
  <c r="AE12"/>
  <c r="F12"/>
  <c r="J12"/>
  <c r="N12"/>
  <c r="R12"/>
  <c r="V12"/>
  <c r="Z12"/>
  <c r="AD12"/>
  <c r="H12"/>
  <c r="P12"/>
  <c r="X12"/>
  <c r="AF12"/>
  <c r="L12"/>
  <c r="T12"/>
  <c r="AB12"/>
  <c r="D12"/>
  <c r="E53"/>
  <c r="J53"/>
  <c r="G41"/>
  <c r="K41"/>
  <c r="O41"/>
  <c r="S41"/>
  <c r="W41"/>
  <c r="AA41"/>
  <c r="AE41"/>
  <c r="J41"/>
  <c r="R41"/>
  <c r="Z41"/>
  <c r="D41"/>
  <c r="L41"/>
  <c r="T41"/>
  <c r="AB41"/>
  <c r="E37"/>
  <c r="G37"/>
  <c r="I37"/>
  <c r="K37"/>
  <c r="M37"/>
  <c r="O37"/>
  <c r="Q37"/>
  <c r="S37"/>
  <c r="U37"/>
  <c r="W37"/>
  <c r="Y37"/>
  <c r="AA37"/>
  <c r="AC37"/>
  <c r="AE37"/>
  <c r="F37"/>
  <c r="J37"/>
  <c r="N37"/>
  <c r="R37"/>
  <c r="V37"/>
  <c r="Z37"/>
  <c r="AD37"/>
  <c r="D37"/>
  <c r="H37"/>
  <c r="L37"/>
  <c r="P37"/>
  <c r="T37"/>
  <c r="X37"/>
  <c r="AB37"/>
  <c r="AF37"/>
  <c r="E33"/>
  <c r="G33"/>
  <c r="I33"/>
  <c r="K33"/>
  <c r="M33"/>
  <c r="O33"/>
  <c r="Q33"/>
  <c r="S33"/>
  <c r="U33"/>
  <c r="W33"/>
  <c r="Y33"/>
  <c r="AA33"/>
  <c r="AC33"/>
  <c r="AE33"/>
  <c r="F33"/>
  <c r="J33"/>
  <c r="N33"/>
  <c r="R33"/>
  <c r="V33"/>
  <c r="Z33"/>
  <c r="AD33"/>
  <c r="D33"/>
  <c r="H33"/>
  <c r="L33"/>
  <c r="P33"/>
  <c r="T33"/>
  <c r="X33"/>
  <c r="AB33"/>
  <c r="AF33"/>
  <c r="E29"/>
  <c r="G29"/>
  <c r="I29"/>
  <c r="K29"/>
  <c r="M29"/>
  <c r="O29"/>
  <c r="Q29"/>
  <c r="S29"/>
  <c r="U29"/>
  <c r="W29"/>
  <c r="Y29"/>
  <c r="AA29"/>
  <c r="AC29"/>
  <c r="AE29"/>
  <c r="F29"/>
  <c r="J29"/>
  <c r="N29"/>
  <c r="R29"/>
  <c r="V29"/>
  <c r="Z29"/>
  <c r="AD29"/>
  <c r="D29"/>
  <c r="H29"/>
  <c r="L29"/>
  <c r="P29"/>
  <c r="T29"/>
  <c r="X29"/>
  <c r="AB29"/>
  <c r="AF29"/>
  <c r="E17"/>
  <c r="G17"/>
  <c r="I17"/>
  <c r="K17"/>
  <c r="M17"/>
  <c r="O17"/>
  <c r="Q17"/>
  <c r="S17"/>
  <c r="U17"/>
  <c r="W17"/>
  <c r="Y17"/>
  <c r="AA17"/>
  <c r="AC17"/>
  <c r="AE17"/>
  <c r="F17"/>
  <c r="J17"/>
  <c r="N17"/>
  <c r="R17"/>
  <c r="V17"/>
  <c r="Z17"/>
  <c r="AD17"/>
  <c r="L17"/>
  <c r="T17"/>
  <c r="AB17"/>
  <c r="D17"/>
  <c r="H17"/>
  <c r="P17"/>
  <c r="X17"/>
  <c r="AF17"/>
  <c r="AF53" l="1"/>
  <c r="AC53"/>
  <c r="L49" i="51"/>
  <c r="D49"/>
  <c r="G49"/>
  <c r="G25"/>
  <c r="P53" i="50"/>
  <c r="U53"/>
  <c r="N49" i="51"/>
  <c r="M49"/>
  <c r="E49"/>
  <c r="Z53" i="50"/>
  <c r="M53"/>
  <c r="J49" i="51"/>
  <c r="N25"/>
  <c r="J50" i="50"/>
  <c r="Z47"/>
  <c r="D50"/>
  <c r="AC50"/>
  <c r="AF50"/>
  <c r="AA50"/>
  <c r="R45"/>
  <c r="AD51"/>
  <c r="P50"/>
  <c r="S50"/>
  <c r="Y45"/>
  <c r="O51"/>
  <c r="L50"/>
  <c r="Q50"/>
  <c r="K21"/>
  <c r="AB49"/>
  <c r="J52"/>
  <c r="AD50"/>
  <c r="M50"/>
  <c r="K47" i="51"/>
  <c r="G48" i="50"/>
  <c r="D23" i="51"/>
  <c r="H50" i="50"/>
  <c r="AE50"/>
  <c r="O50"/>
  <c r="AB11"/>
  <c r="J11"/>
  <c r="M23" i="51"/>
  <c r="AB50" i="50"/>
  <c r="V50"/>
  <c r="Y50"/>
  <c r="I50"/>
  <c r="H23" i="51"/>
  <c r="S11" i="50"/>
  <c r="N36" i="51"/>
  <c r="K23"/>
  <c r="X50" i="50"/>
  <c r="R50"/>
  <c r="W50"/>
  <c r="G50"/>
  <c r="F23"/>
  <c r="D48"/>
  <c r="F23" i="51"/>
  <c r="T50" i="50"/>
  <c r="N50"/>
  <c r="U50"/>
  <c r="V49"/>
  <c r="AB52"/>
  <c r="AA52"/>
  <c r="L47" i="51"/>
  <c r="F47"/>
  <c r="I47"/>
  <c r="I46"/>
  <c r="AA49" i="50"/>
  <c r="L52"/>
  <c r="S52"/>
  <c r="H47" i="51"/>
  <c r="D47"/>
  <c r="G47"/>
  <c r="D21" i="50"/>
  <c r="K49"/>
  <c r="Z52"/>
  <c r="K52"/>
  <c r="M15" i="51"/>
  <c r="N47"/>
  <c r="M47"/>
  <c r="Z21" i="50"/>
  <c r="X49"/>
  <c r="R49"/>
  <c r="Y49"/>
  <c r="I49"/>
  <c r="X52"/>
  <c r="H52"/>
  <c r="V52"/>
  <c r="F52"/>
  <c r="Y52"/>
  <c r="Q52"/>
  <c r="I52"/>
  <c r="L49"/>
  <c r="F49"/>
  <c r="S49"/>
  <c r="T52"/>
  <c r="D52"/>
  <c r="R52"/>
  <c r="AE52"/>
  <c r="W52"/>
  <c r="O52"/>
  <c r="G52"/>
  <c r="J28"/>
  <c r="AE21"/>
  <c r="O21"/>
  <c r="H49"/>
  <c r="D49"/>
  <c r="Q49"/>
  <c r="AF52"/>
  <c r="P52"/>
  <c r="AD52"/>
  <c r="N52"/>
  <c r="AC52"/>
  <c r="U52"/>
  <c r="M52"/>
  <c r="H44" i="51"/>
  <c r="J35"/>
  <c r="G46"/>
  <c r="E40"/>
  <c r="M19"/>
  <c r="J34" i="50"/>
  <c r="H52" i="51"/>
  <c r="AA46" i="50"/>
  <c r="F33" i="51"/>
  <c r="F27"/>
  <c r="AB21" i="50"/>
  <c r="AA21"/>
  <c r="AF45"/>
  <c r="S45"/>
  <c r="T49"/>
  <c r="AD49"/>
  <c r="N49"/>
  <c r="AE49"/>
  <c r="W49"/>
  <c r="O49"/>
  <c r="G49"/>
  <c r="AE48"/>
  <c r="I23"/>
  <c r="E33" i="51"/>
  <c r="M40"/>
  <c r="K27"/>
  <c r="M51"/>
  <c r="D29"/>
  <c r="K52"/>
  <c r="N40"/>
  <c r="F51"/>
  <c r="Z45" i="50"/>
  <c r="AF49"/>
  <c r="P49"/>
  <c r="Z49"/>
  <c r="J49"/>
  <c r="AC49"/>
  <c r="U49"/>
  <c r="M49"/>
  <c r="W30"/>
  <c r="T48"/>
  <c r="W48"/>
  <c r="W27"/>
  <c r="K40" i="51"/>
  <c r="G27"/>
  <c r="N7" i="50"/>
  <c r="N7" i="38"/>
  <c r="E24" i="39"/>
  <c r="G24" s="1"/>
  <c r="AB53" i="50"/>
  <c r="L53"/>
  <c r="V53"/>
  <c r="F53"/>
  <c r="AA53"/>
  <c r="S53"/>
  <c r="K53"/>
  <c r="F25" i="51"/>
  <c r="M25"/>
  <c r="E25"/>
  <c r="K36"/>
  <c r="X36" i="50"/>
  <c r="H36"/>
  <c r="R36"/>
  <c r="AE36"/>
  <c r="W36"/>
  <c r="O36"/>
  <c r="G36"/>
  <c r="L33" i="51"/>
  <c r="X53" i="50"/>
  <c r="H53"/>
  <c r="R53"/>
  <c r="D53"/>
  <c r="Y53"/>
  <c r="Q53"/>
  <c r="I53"/>
  <c r="D25" i="51"/>
  <c r="K25"/>
  <c r="D36" i="50"/>
  <c r="T36"/>
  <c r="AD36"/>
  <c r="N36"/>
  <c r="AC36"/>
  <c r="U36"/>
  <c r="M36"/>
  <c r="E36"/>
  <c r="M33" i="51"/>
  <c r="T53" i="50"/>
  <c r="AD53"/>
  <c r="N53"/>
  <c r="AE53"/>
  <c r="W53"/>
  <c r="O53"/>
  <c r="J25" i="51"/>
  <c r="L25"/>
  <c r="D36"/>
  <c r="AF36" i="50"/>
  <c r="P36"/>
  <c r="Z36"/>
  <c r="J36"/>
  <c r="AA36"/>
  <c r="S36"/>
  <c r="J33" i="51"/>
  <c r="I33"/>
  <c r="E9"/>
  <c r="E8" i="38"/>
  <c r="G8" s="1"/>
  <c r="R8" i="50"/>
  <c r="E33" i="38"/>
  <c r="N9" i="51"/>
  <c r="D9"/>
  <c r="H9"/>
  <c r="E28" i="38"/>
  <c r="G28" s="1"/>
  <c r="G9" i="51"/>
  <c r="F9"/>
  <c r="E49" i="39"/>
  <c r="E41" i="38"/>
  <c r="P16" i="50"/>
  <c r="T27"/>
  <c r="G27"/>
  <c r="AF28"/>
  <c r="AA28"/>
  <c r="L35" i="51"/>
  <c r="Q16" i="50"/>
  <c r="R27"/>
  <c r="U31"/>
  <c r="P28"/>
  <c r="S28"/>
  <c r="K35" i="51"/>
  <c r="H25" i="50"/>
  <c r="AE27"/>
  <c r="Z28"/>
  <c r="K28"/>
  <c r="E35" i="51"/>
  <c r="M30"/>
  <c r="E20" i="38"/>
  <c r="G20" s="1"/>
  <c r="E48"/>
  <c r="G48" s="1"/>
  <c r="E8" i="39"/>
  <c r="G8" s="1"/>
  <c r="K15" i="51"/>
  <c r="V14" i="50"/>
  <c r="H15" i="51"/>
  <c r="J15"/>
  <c r="Y14" i="50"/>
  <c r="V16"/>
  <c r="I16"/>
  <c r="F16"/>
  <c r="T16"/>
  <c r="Y16"/>
  <c r="R18"/>
  <c r="K19" i="51"/>
  <c r="J18" i="50"/>
  <c r="P18"/>
  <c r="AE18"/>
  <c r="G18"/>
  <c r="J19" i="51"/>
  <c r="E19"/>
  <c r="H18" i="50"/>
  <c r="W18"/>
  <c r="D19" i="51"/>
  <c r="I43" i="50"/>
  <c r="AE43"/>
  <c r="G16" i="51"/>
  <c r="H16"/>
  <c r="E46" i="50"/>
  <c r="M46"/>
  <c r="U46"/>
  <c r="AC46"/>
  <c r="N46"/>
  <c r="AD46"/>
  <c r="T46"/>
  <c r="D46"/>
  <c r="L46"/>
  <c r="G46"/>
  <c r="O46"/>
  <c r="W46"/>
  <c r="AE46"/>
  <c r="R46"/>
  <c r="H46"/>
  <c r="X46"/>
  <c r="I46"/>
  <c r="Q46"/>
  <c r="Y46"/>
  <c r="F46"/>
  <c r="V46"/>
  <c r="AB46"/>
  <c r="G47"/>
  <c r="O47"/>
  <c r="W47"/>
  <c r="AE47"/>
  <c r="N47"/>
  <c r="AD47"/>
  <c r="T47"/>
  <c r="K47"/>
  <c r="AA47"/>
  <c r="I47"/>
  <c r="Q47"/>
  <c r="Y47"/>
  <c r="D47"/>
  <c r="R47"/>
  <c r="H47"/>
  <c r="X47"/>
  <c r="S47"/>
  <c r="F47"/>
  <c r="AF11"/>
  <c r="AC11"/>
  <c r="AB47"/>
  <c r="P46"/>
  <c r="J47"/>
  <c r="F28" i="38"/>
  <c r="H28" s="1"/>
  <c r="E24" i="50"/>
  <c r="F24"/>
  <c r="E13"/>
  <c r="AA13"/>
  <c r="Z13"/>
  <c r="X13"/>
  <c r="E20" i="39"/>
  <c r="G20" s="1"/>
  <c r="E21"/>
  <c r="G53" i="51"/>
  <c r="F53"/>
  <c r="I53"/>
  <c r="H53"/>
  <c r="E53"/>
  <c r="N53"/>
  <c r="G26" i="50"/>
  <c r="D26"/>
  <c r="M26"/>
  <c r="I51"/>
  <c r="Q51"/>
  <c r="Y51"/>
  <c r="D51"/>
  <c r="R51"/>
  <c r="H51"/>
  <c r="X51"/>
  <c r="AC51"/>
  <c r="P51"/>
  <c r="K51"/>
  <c r="S51"/>
  <c r="AA51"/>
  <c r="F51"/>
  <c r="V51"/>
  <c r="L51"/>
  <c r="AB51"/>
  <c r="E51"/>
  <c r="M51"/>
  <c r="U51"/>
  <c r="J51"/>
  <c r="Z51"/>
  <c r="AF51"/>
  <c r="F13" i="51"/>
  <c r="M13"/>
  <c r="H13"/>
  <c r="D13"/>
  <c r="L13"/>
  <c r="E29" i="39"/>
  <c r="E28"/>
  <c r="G28" s="1"/>
  <c r="G11" i="50"/>
  <c r="O11"/>
  <c r="W11"/>
  <c r="AE11"/>
  <c r="R11"/>
  <c r="L11"/>
  <c r="H11"/>
  <c r="I11"/>
  <c r="Q11"/>
  <c r="Y11"/>
  <c r="V11"/>
  <c r="T11"/>
  <c r="P11"/>
  <c r="F11"/>
  <c r="AD11"/>
  <c r="M11"/>
  <c r="V47"/>
  <c r="M47"/>
  <c r="G51"/>
  <c r="S46"/>
  <c r="E13" i="51"/>
  <c r="X11" i="50"/>
  <c r="AA11"/>
  <c r="K11"/>
  <c r="P47"/>
  <c r="E47"/>
  <c r="AE51"/>
  <c r="Z46"/>
  <c r="K46"/>
  <c r="AD26"/>
  <c r="D11"/>
  <c r="N11"/>
  <c r="U11"/>
  <c r="E11"/>
  <c r="L47"/>
  <c r="AC47"/>
  <c r="T51"/>
  <c r="W51"/>
  <c r="J46"/>
  <c r="F45"/>
  <c r="M45"/>
  <c r="I14"/>
  <c r="L40" i="51"/>
  <c r="J40"/>
  <c r="I40"/>
  <c r="F48"/>
  <c r="N19"/>
  <c r="L19"/>
  <c r="I19"/>
  <c r="D27"/>
  <c r="L51"/>
  <c r="I51"/>
  <c r="T21" i="50"/>
  <c r="R21"/>
  <c r="W21"/>
  <c r="G21"/>
  <c r="X45"/>
  <c r="J52" i="51"/>
  <c r="G52"/>
  <c r="L21" i="50"/>
  <c r="J21"/>
  <c r="S21"/>
  <c r="L45"/>
  <c r="AC45"/>
  <c r="I45"/>
  <c r="P30"/>
  <c r="F52" i="51"/>
  <c r="X23" i="50"/>
  <c r="D27"/>
  <c r="O27"/>
  <c r="T14"/>
  <c r="AF18"/>
  <c r="Z18"/>
  <c r="AA18"/>
  <c r="K18"/>
  <c r="D40" i="51"/>
  <c r="F40"/>
  <c r="H48"/>
  <c r="F19"/>
  <c r="H19"/>
  <c r="H27"/>
  <c r="N51"/>
  <c r="E51"/>
  <c r="E52" i="39"/>
  <c r="G52" s="1"/>
  <c r="X21" i="50"/>
  <c r="H21"/>
  <c r="V21"/>
  <c r="F21"/>
  <c r="Y21"/>
  <c r="Q21"/>
  <c r="I21"/>
  <c r="P45"/>
  <c r="V45"/>
  <c r="D45"/>
  <c r="U45"/>
  <c r="K45"/>
  <c r="AF16"/>
  <c r="N16"/>
  <c r="U16"/>
  <c r="E16"/>
  <c r="AE30"/>
  <c r="K29" i="51"/>
  <c r="F36"/>
  <c r="D52"/>
  <c r="L52"/>
  <c r="I52"/>
  <c r="V23" i="50"/>
  <c r="F14"/>
  <c r="X28"/>
  <c r="R28"/>
  <c r="W28"/>
  <c r="G28"/>
  <c r="D33" i="51"/>
  <c r="K33"/>
  <c r="N48"/>
  <c r="M48"/>
  <c r="E48"/>
  <c r="N27"/>
  <c r="L27"/>
  <c r="I27"/>
  <c r="H51"/>
  <c r="D51"/>
  <c r="G51"/>
  <c r="E32" i="39"/>
  <c r="G33" s="1"/>
  <c r="AA9" i="50"/>
  <c r="AB9"/>
  <c r="AF21"/>
  <c r="P21"/>
  <c r="AD21"/>
  <c r="N21"/>
  <c r="AC21"/>
  <c r="U21"/>
  <c r="M21"/>
  <c r="AB45"/>
  <c r="H45"/>
  <c r="J45"/>
  <c r="AA45"/>
  <c r="Q45"/>
  <c r="E45"/>
  <c r="D16"/>
  <c r="AD16"/>
  <c r="AC16"/>
  <c r="M16"/>
  <c r="X30"/>
  <c r="P34"/>
  <c r="L36" i="51"/>
  <c r="I36"/>
  <c r="N52"/>
  <c r="M52"/>
  <c r="Y23" i="50"/>
  <c r="P14"/>
  <c r="Q14"/>
  <c r="H28"/>
  <c r="AE28"/>
  <c r="O28"/>
  <c r="N33" i="51"/>
  <c r="H33"/>
  <c r="J48"/>
  <c r="L48"/>
  <c r="J27"/>
  <c r="M27"/>
  <c r="J51"/>
  <c r="F46"/>
  <c r="L46"/>
  <c r="F44" i="39"/>
  <c r="H45" s="1"/>
  <c r="L14" i="50"/>
  <c r="R14"/>
  <c r="W14"/>
  <c r="G14"/>
  <c r="E52" i="38"/>
  <c r="G53" s="1"/>
  <c r="K9" i="50"/>
  <c r="H9"/>
  <c r="M9" i="51"/>
  <c r="L9"/>
  <c r="N15"/>
  <c r="I15"/>
  <c r="D14" i="50"/>
  <c r="AF14"/>
  <c r="AD14"/>
  <c r="N14"/>
  <c r="AC14"/>
  <c r="U14"/>
  <c r="M14"/>
  <c r="E14"/>
  <c r="E13" i="38"/>
  <c r="E17" i="39"/>
  <c r="F49"/>
  <c r="S9" i="50"/>
  <c r="R9"/>
  <c r="X9"/>
  <c r="H14"/>
  <c r="AE14"/>
  <c r="O14"/>
  <c r="J9"/>
  <c r="K9" i="51"/>
  <c r="I9"/>
  <c r="G15"/>
  <c r="L15"/>
  <c r="AB14" i="50"/>
  <c r="X14"/>
  <c r="Z14"/>
  <c r="J14"/>
  <c r="AA14"/>
  <c r="S14"/>
  <c r="F45" i="38"/>
  <c r="W9" i="50"/>
  <c r="Z9"/>
  <c r="E44" i="39"/>
  <c r="G44" s="1"/>
  <c r="F17" i="38"/>
  <c r="AB48" i="50"/>
  <c r="L48"/>
  <c r="Z48"/>
  <c r="J48"/>
  <c r="AA48"/>
  <c r="S48"/>
  <c r="K48"/>
  <c r="J44" i="51"/>
  <c r="G44"/>
  <c r="AF27" i="50"/>
  <c r="P27"/>
  <c r="AD27"/>
  <c r="N27"/>
  <c r="AC27"/>
  <c r="U27"/>
  <c r="M27"/>
  <c r="E27"/>
  <c r="D18"/>
  <c r="AB18"/>
  <c r="T18"/>
  <c r="L18"/>
  <c r="AD18"/>
  <c r="V18"/>
  <c r="N18"/>
  <c r="F18"/>
  <c r="AC18"/>
  <c r="Y18"/>
  <c r="U18"/>
  <c r="Q18"/>
  <c r="M18"/>
  <c r="I18"/>
  <c r="D28"/>
  <c r="AB28"/>
  <c r="T28"/>
  <c r="L28"/>
  <c r="AD28"/>
  <c r="V28"/>
  <c r="N28"/>
  <c r="F28"/>
  <c r="AC28"/>
  <c r="Y28"/>
  <c r="U28"/>
  <c r="Q28"/>
  <c r="M28"/>
  <c r="I28"/>
  <c r="P13"/>
  <c r="V13"/>
  <c r="Y13"/>
  <c r="I13"/>
  <c r="L53" i="51"/>
  <c r="J53"/>
  <c r="D53"/>
  <c r="K53"/>
  <c r="K13"/>
  <c r="G13"/>
  <c r="I13"/>
  <c r="N13"/>
  <c r="J13"/>
  <c r="N35"/>
  <c r="D35"/>
  <c r="M35"/>
  <c r="I35"/>
  <c r="N46"/>
  <c r="I30"/>
  <c r="L30"/>
  <c r="M46"/>
  <c r="H30"/>
  <c r="N30"/>
  <c r="H46"/>
  <c r="E36" i="39"/>
  <c r="G36" s="1"/>
  <c r="E25" i="38"/>
  <c r="E40" i="39"/>
  <c r="G41" s="1"/>
  <c r="X8" i="50"/>
  <c r="F30" i="51"/>
  <c r="G30"/>
  <c r="F32" i="39"/>
  <c r="H32" s="1"/>
  <c r="F41"/>
  <c r="F9" i="38"/>
  <c r="Q24" i="50"/>
  <c r="M16" i="51"/>
  <c r="L43"/>
  <c r="N26" i="50"/>
  <c r="E26"/>
  <c r="O30"/>
  <c r="N29" i="51"/>
  <c r="L27" i="50"/>
  <c r="J27"/>
  <c r="S27"/>
  <c r="K27"/>
  <c r="AB13"/>
  <c r="E16" i="51"/>
  <c r="T45" i="50"/>
  <c r="AD45"/>
  <c r="N45"/>
  <c r="AE45"/>
  <c r="W45"/>
  <c r="O45"/>
  <c r="L26"/>
  <c r="F26"/>
  <c r="Q26"/>
  <c r="AF30"/>
  <c r="R30"/>
  <c r="G30"/>
  <c r="F29" i="51"/>
  <c r="M29"/>
  <c r="E29"/>
  <c r="J36"/>
  <c r="G36"/>
  <c r="D15"/>
  <c r="E15"/>
  <c r="H23" i="50"/>
  <c r="X27"/>
  <c r="H27"/>
  <c r="V27"/>
  <c r="F27"/>
  <c r="Y27"/>
  <c r="Q27"/>
  <c r="I27"/>
  <c r="N31"/>
  <c r="AD43"/>
  <c r="L24"/>
  <c r="AF32"/>
  <c r="T13"/>
  <c r="F13"/>
  <c r="Q13"/>
  <c r="M11" i="51"/>
  <c r="F35"/>
  <c r="H35"/>
  <c r="W8" i="50"/>
  <c r="J30" i="51"/>
  <c r="M8" i="50"/>
  <c r="O9"/>
  <c r="AE9"/>
  <c r="F25"/>
  <c r="AB26"/>
  <c r="V26"/>
  <c r="Y26"/>
  <c r="I26"/>
  <c r="J29" i="51"/>
  <c r="L29"/>
  <c r="I29"/>
  <c r="E31" i="50"/>
  <c r="O43"/>
  <c r="Q25"/>
  <c r="T26"/>
  <c r="U26"/>
  <c r="S34"/>
  <c r="H29" i="51"/>
  <c r="AB27" i="50"/>
  <c r="Z27"/>
  <c r="P31"/>
  <c r="J13"/>
  <c r="S13"/>
  <c r="AE25"/>
  <c r="AD34"/>
  <c r="M34"/>
  <c r="L31"/>
  <c r="J31"/>
  <c r="S31"/>
  <c r="X35"/>
  <c r="AF43"/>
  <c r="Z43"/>
  <c r="AC43"/>
  <c r="M43"/>
  <c r="AF24"/>
  <c r="Z24"/>
  <c r="AA24"/>
  <c r="K24"/>
  <c r="J32"/>
  <c r="N16" i="51"/>
  <c r="K16"/>
  <c r="F43"/>
  <c r="D25" i="50"/>
  <c r="O25"/>
  <c r="X25"/>
  <c r="I25"/>
  <c r="AF34"/>
  <c r="Z34"/>
  <c r="AA34"/>
  <c r="K34"/>
  <c r="AF31"/>
  <c r="AD31"/>
  <c r="AC31"/>
  <c r="M31"/>
  <c r="F35"/>
  <c r="T43"/>
  <c r="N43"/>
  <c r="W43"/>
  <c r="G43"/>
  <c r="AB24"/>
  <c r="V24"/>
  <c r="Y24"/>
  <c r="I24"/>
  <c r="AA32"/>
  <c r="H13"/>
  <c r="L13"/>
  <c r="R13"/>
  <c r="AE13"/>
  <c r="W13"/>
  <c r="O13"/>
  <c r="G13"/>
  <c r="L16" i="51"/>
  <c r="J16"/>
  <c r="I16"/>
  <c r="L11"/>
  <c r="I43"/>
  <c r="AF8" i="50"/>
  <c r="AD8"/>
  <c r="E30" i="51"/>
  <c r="D30"/>
  <c r="D34" i="50"/>
  <c r="AC34"/>
  <c r="V25"/>
  <c r="Y25"/>
  <c r="T25"/>
  <c r="R25"/>
  <c r="W25"/>
  <c r="G25"/>
  <c r="T34"/>
  <c r="N34"/>
  <c r="U34"/>
  <c r="E34"/>
  <c r="H36" i="51"/>
  <c r="M36"/>
  <c r="AB31" i="50"/>
  <c r="Z31"/>
  <c r="AA31"/>
  <c r="K31"/>
  <c r="Y35"/>
  <c r="P43"/>
  <c r="J43"/>
  <c r="U43"/>
  <c r="E43"/>
  <c r="P24"/>
  <c r="J24"/>
  <c r="S24"/>
  <c r="AF13"/>
  <c r="D13"/>
  <c r="AD13"/>
  <c r="N13"/>
  <c r="AC13"/>
  <c r="U13"/>
  <c r="M13"/>
  <c r="D16" i="51"/>
  <c r="F16"/>
  <c r="J43"/>
  <c r="K43"/>
  <c r="AF25" i="50"/>
  <c r="P25"/>
  <c r="AD25"/>
  <c r="N25"/>
  <c r="AC25"/>
  <c r="U25"/>
  <c r="M25"/>
  <c r="E25"/>
  <c r="AB34"/>
  <c r="L34"/>
  <c r="V34"/>
  <c r="F34"/>
  <c r="Y34"/>
  <c r="Q34"/>
  <c r="I34"/>
  <c r="X31"/>
  <c r="H31"/>
  <c r="V31"/>
  <c r="F31"/>
  <c r="Y31"/>
  <c r="Q31"/>
  <c r="I31"/>
  <c r="H35"/>
  <c r="Q35"/>
  <c r="AB43"/>
  <c r="L43"/>
  <c r="V43"/>
  <c r="F43"/>
  <c r="AA43"/>
  <c r="S43"/>
  <c r="K43"/>
  <c r="X24"/>
  <c r="H24"/>
  <c r="R24"/>
  <c r="AE24"/>
  <c r="W24"/>
  <c r="O24"/>
  <c r="G24"/>
  <c r="P32"/>
  <c r="S32"/>
  <c r="H43" i="51"/>
  <c r="D43"/>
  <c r="G43"/>
  <c r="AB25" i="50"/>
  <c r="L25"/>
  <c r="Z25"/>
  <c r="J25"/>
  <c r="AA25"/>
  <c r="S25"/>
  <c r="X34"/>
  <c r="H34"/>
  <c r="R34"/>
  <c r="AE34"/>
  <c r="W34"/>
  <c r="O34"/>
  <c r="T31"/>
  <c r="D31"/>
  <c r="R31"/>
  <c r="AE31"/>
  <c r="W31"/>
  <c r="O31"/>
  <c r="V35"/>
  <c r="X43"/>
  <c r="H43"/>
  <c r="R43"/>
  <c r="D43"/>
  <c r="AG42" s="1"/>
  <c r="Y43"/>
  <c r="Q43"/>
  <c r="D24"/>
  <c r="T24"/>
  <c r="AD24"/>
  <c r="N24"/>
  <c r="AC24"/>
  <c r="U24"/>
  <c r="M24"/>
  <c r="Z32"/>
  <c r="N43" i="51"/>
  <c r="M43"/>
  <c r="E12" i="39"/>
  <c r="G13" s="1"/>
  <c r="F25" i="38"/>
  <c r="E37"/>
  <c r="F29" i="39"/>
  <c r="F13" i="38"/>
  <c r="F37"/>
  <c r="F49"/>
  <c r="F48"/>
  <c r="E46" i="51"/>
  <c r="D46"/>
  <c r="J46"/>
  <c r="F37" i="39"/>
  <c r="F9"/>
  <c r="F44" i="51"/>
  <c r="K44"/>
  <c r="AG44" i="50"/>
  <c r="AG36"/>
  <c r="E37" i="51"/>
  <c r="K37"/>
  <c r="D37"/>
  <c r="E28"/>
  <c r="K28"/>
  <c r="N28"/>
  <c r="E30" i="50"/>
  <c r="I30"/>
  <c r="M30"/>
  <c r="Q30"/>
  <c r="U30"/>
  <c r="Y30"/>
  <c r="AC30"/>
  <c r="F30"/>
  <c r="N30"/>
  <c r="V30"/>
  <c r="AD30"/>
  <c r="E20" i="51"/>
  <c r="I20"/>
  <c r="M20"/>
  <c r="J20"/>
  <c r="H20"/>
  <c r="D20"/>
  <c r="Y8" i="50"/>
  <c r="H8"/>
  <c r="L8"/>
  <c r="N8"/>
  <c r="U8"/>
  <c r="E8"/>
  <c r="P8"/>
  <c r="T8"/>
  <c r="Z8"/>
  <c r="J8"/>
  <c r="AA8"/>
  <c r="S8"/>
  <c r="K8"/>
  <c r="G23"/>
  <c r="K23"/>
  <c r="O23"/>
  <c r="S23"/>
  <c r="W23"/>
  <c r="AA23"/>
  <c r="AE23"/>
  <c r="J23"/>
  <c r="R23"/>
  <c r="Z23"/>
  <c r="D23"/>
  <c r="L23"/>
  <c r="T23"/>
  <c r="AB23"/>
  <c r="E32"/>
  <c r="I32"/>
  <c r="M32"/>
  <c r="Q32"/>
  <c r="U32"/>
  <c r="Y32"/>
  <c r="AC32"/>
  <c r="F32"/>
  <c r="N32"/>
  <c r="V32"/>
  <c r="AD32"/>
  <c r="L32"/>
  <c r="T32"/>
  <c r="AB32"/>
  <c r="D32"/>
  <c r="AF41"/>
  <c r="X41"/>
  <c r="P41"/>
  <c r="H41"/>
  <c r="AD41"/>
  <c r="V41"/>
  <c r="N41"/>
  <c r="F41"/>
  <c r="AC41"/>
  <c r="Y41"/>
  <c r="U41"/>
  <c r="Q41"/>
  <c r="M41"/>
  <c r="I41"/>
  <c r="AB16"/>
  <c r="L16"/>
  <c r="X16"/>
  <c r="H16"/>
  <c r="Z16"/>
  <c r="R16"/>
  <c r="J16"/>
  <c r="AE16"/>
  <c r="AA16"/>
  <c r="W16"/>
  <c r="S16"/>
  <c r="O16"/>
  <c r="K16"/>
  <c r="D30"/>
  <c r="AB30"/>
  <c r="T30"/>
  <c r="L30"/>
  <c r="Z30"/>
  <c r="J30"/>
  <c r="AA30"/>
  <c r="S30"/>
  <c r="K30"/>
  <c r="N37" i="51"/>
  <c r="G37"/>
  <c r="N20"/>
  <c r="K20"/>
  <c r="L28"/>
  <c r="G28"/>
  <c r="AF23" i="50"/>
  <c r="P23"/>
  <c r="AD23"/>
  <c r="N23"/>
  <c r="AC23"/>
  <c r="U23"/>
  <c r="M23"/>
  <c r="E23"/>
  <c r="AG28"/>
  <c r="X32"/>
  <c r="H32"/>
  <c r="R32"/>
  <c r="AE32"/>
  <c r="W32"/>
  <c r="O32"/>
  <c r="G32"/>
  <c r="O8"/>
  <c r="AE8"/>
  <c r="D8"/>
  <c r="F41" i="38"/>
  <c r="G35" i="50"/>
  <c r="E35"/>
  <c r="M35"/>
  <c r="U35"/>
  <c r="AC35"/>
  <c r="N35"/>
  <c r="AD35"/>
  <c r="P35"/>
  <c r="AF35"/>
  <c r="AC8"/>
  <c r="F20" i="38"/>
  <c r="H20" s="1"/>
  <c r="E17"/>
  <c r="I8" i="50"/>
  <c r="AG24"/>
  <c r="AG24" i="51" s="1"/>
  <c r="AH24" s="1"/>
  <c r="G8" i="50"/>
  <c r="F8"/>
  <c r="AB8"/>
  <c r="Q8"/>
  <c r="F52" i="38"/>
  <c r="F53"/>
  <c r="G38" i="50"/>
  <c r="K38"/>
  <c r="O38"/>
  <c r="S38"/>
  <c r="W38"/>
  <c r="AA38"/>
  <c r="AE38"/>
  <c r="J38"/>
  <c r="R38"/>
  <c r="Z38"/>
  <c r="H38"/>
  <c r="P38"/>
  <c r="X38"/>
  <c r="AF38"/>
  <c r="E38"/>
  <c r="M38"/>
  <c r="U38"/>
  <c r="AC38"/>
  <c r="N38"/>
  <c r="AD38"/>
  <c r="T38"/>
  <c r="D38"/>
  <c r="I38"/>
  <c r="Q38"/>
  <c r="Y38"/>
  <c r="F38"/>
  <c r="V38"/>
  <c r="L38"/>
  <c r="AB38"/>
  <c r="G9"/>
  <c r="E9"/>
  <c r="M9"/>
  <c r="U9"/>
  <c r="AC9"/>
  <c r="N9"/>
  <c r="AD9"/>
  <c r="D9"/>
  <c r="AF9"/>
  <c r="Q9"/>
  <c r="F9"/>
  <c r="T9"/>
  <c r="Y9"/>
  <c r="P9"/>
  <c r="I9"/>
  <c r="V9"/>
  <c r="AF26"/>
  <c r="X26"/>
  <c r="P26"/>
  <c r="H26"/>
  <c r="Z26"/>
  <c r="R26"/>
  <c r="J26"/>
  <c r="AE26"/>
  <c r="AA26"/>
  <c r="W26"/>
  <c r="S26"/>
  <c r="O26"/>
  <c r="K26"/>
  <c r="AF48"/>
  <c r="X48"/>
  <c r="P48"/>
  <c r="H48"/>
  <c r="AD48"/>
  <c r="V48"/>
  <c r="N48"/>
  <c r="F48"/>
  <c r="AC48"/>
  <c r="Y48"/>
  <c r="U48"/>
  <c r="Q48"/>
  <c r="M48"/>
  <c r="I48"/>
  <c r="J37" i="51"/>
  <c r="F37"/>
  <c r="L37"/>
  <c r="M37"/>
  <c r="I37"/>
  <c r="D28"/>
  <c r="H28"/>
  <c r="J28"/>
  <c r="M28"/>
  <c r="I28"/>
  <c r="D44"/>
  <c r="N44"/>
  <c r="L44"/>
  <c r="M44"/>
  <c r="I44"/>
  <c r="AB35" i="50"/>
  <c r="T35"/>
  <c r="L35"/>
  <c r="D35"/>
  <c r="Z35"/>
  <c r="R35"/>
  <c r="J35"/>
  <c r="AE35"/>
  <c r="AA35"/>
  <c r="W35"/>
  <c r="S35"/>
  <c r="O35"/>
  <c r="K35"/>
  <c r="D11" i="51"/>
  <c r="E11"/>
  <c r="H11"/>
  <c r="G11"/>
  <c r="K11"/>
  <c r="I11"/>
  <c r="N11"/>
  <c r="J11"/>
  <c r="E50" i="39"/>
  <c r="E51"/>
  <c r="F47" i="38"/>
  <c r="F46"/>
  <c r="E38"/>
  <c r="E39"/>
  <c r="F34" i="39"/>
  <c r="F35"/>
  <c r="E22" i="38"/>
  <c r="E23"/>
  <c r="E18" i="39"/>
  <c r="E19"/>
  <c r="F11"/>
  <c r="F10"/>
  <c r="H37"/>
  <c r="H36"/>
  <c r="H24"/>
  <c r="H25"/>
  <c r="H20"/>
  <c r="H21"/>
  <c r="H12"/>
  <c r="H13"/>
  <c r="H32" i="38"/>
  <c r="H33"/>
  <c r="H16"/>
  <c r="H17"/>
  <c r="F50"/>
  <c r="F51"/>
  <c r="E42"/>
  <c r="E43"/>
  <c r="F34"/>
  <c r="F35"/>
  <c r="E30" i="39"/>
  <c r="E31"/>
  <c r="F30"/>
  <c r="F31"/>
  <c r="E26" i="38"/>
  <c r="E27"/>
  <c r="E22" i="39"/>
  <c r="E23"/>
  <c r="F18" i="38"/>
  <c r="F19"/>
  <c r="F15" i="39"/>
  <c r="F14"/>
  <c r="E10" i="38"/>
  <c r="E11"/>
  <c r="H8"/>
  <c r="H9"/>
  <c r="H53" i="39"/>
  <c r="H52"/>
  <c r="H49"/>
  <c r="H48"/>
  <c r="H16"/>
  <c r="H17"/>
  <c r="F50"/>
  <c r="F51"/>
  <c r="E46" i="38"/>
  <c r="E47"/>
  <c r="E42" i="39"/>
  <c r="E43"/>
  <c r="F42"/>
  <c r="F43"/>
  <c r="F38" i="38"/>
  <c r="F39"/>
  <c r="E34" i="39"/>
  <c r="E35"/>
  <c r="E30" i="38"/>
  <c r="E31"/>
  <c r="F30"/>
  <c r="F31"/>
  <c r="E26" i="39"/>
  <c r="E27"/>
  <c r="F27"/>
  <c r="F26"/>
  <c r="F22" i="38"/>
  <c r="F23"/>
  <c r="F19" i="39"/>
  <c r="F18"/>
  <c r="E14" i="38"/>
  <c r="E15"/>
  <c r="F14"/>
  <c r="F15"/>
  <c r="E10" i="39"/>
  <c r="E11"/>
  <c r="H41"/>
  <c r="H40"/>
  <c r="H40" i="38"/>
  <c r="H41"/>
  <c r="H24"/>
  <c r="H25"/>
  <c r="G13"/>
  <c r="G12"/>
  <c r="G36"/>
  <c r="G37"/>
  <c r="G16" i="39"/>
  <c r="G17"/>
  <c r="G48"/>
  <c r="G49"/>
  <c r="E38" i="51"/>
  <c r="I38"/>
  <c r="M38"/>
  <c r="J38"/>
  <c r="L38"/>
  <c r="G38"/>
  <c r="K38"/>
  <c r="F38"/>
  <c r="N38"/>
  <c r="D38"/>
  <c r="H38"/>
  <c r="E50" i="38"/>
  <c r="E51"/>
  <c r="E46" i="39"/>
  <c r="E47"/>
  <c r="F46"/>
  <c r="F47"/>
  <c r="F42" i="38"/>
  <c r="F43"/>
  <c r="E38" i="39"/>
  <c r="E39"/>
  <c r="F38"/>
  <c r="F39"/>
  <c r="E34" i="38"/>
  <c r="E35"/>
  <c r="F26"/>
  <c r="F27"/>
  <c r="F23" i="39"/>
  <c r="F22"/>
  <c r="E18" i="38"/>
  <c r="E19"/>
  <c r="E14" i="39"/>
  <c r="E15"/>
  <c r="F10" i="38"/>
  <c r="F11"/>
  <c r="H28" i="39"/>
  <c r="H29"/>
  <c r="H36" i="38"/>
  <c r="H37"/>
  <c r="H12"/>
  <c r="H13"/>
  <c r="H8" i="39"/>
  <c r="H9"/>
  <c r="H45" i="38"/>
  <c r="H44"/>
  <c r="G16"/>
  <c r="G17"/>
  <c r="G24"/>
  <c r="G25"/>
  <c r="G32"/>
  <c r="G33"/>
  <c r="G40"/>
  <c r="G41"/>
  <c r="AG20" i="50"/>
  <c r="M54" i="38"/>
  <c r="D54" i="39"/>
  <c r="E54"/>
  <c r="F54"/>
  <c r="I54"/>
  <c r="K54"/>
  <c r="M54"/>
  <c r="Z54" i="38"/>
  <c r="T54"/>
  <c r="P54"/>
  <c r="O54"/>
  <c r="L54"/>
  <c r="K54"/>
  <c r="J54"/>
  <c r="F54"/>
  <c r="E54"/>
  <c r="D54"/>
  <c r="G25" i="39" l="1"/>
  <c r="O7" i="50"/>
  <c r="O7" i="38"/>
  <c r="G9"/>
  <c r="G9" i="39"/>
  <c r="G32"/>
  <c r="I32" s="1"/>
  <c r="G49" i="38"/>
  <c r="H29"/>
  <c r="G29"/>
  <c r="G21"/>
  <c r="G21" i="39"/>
  <c r="G53"/>
  <c r="G12"/>
  <c r="I12" s="1"/>
  <c r="G40"/>
  <c r="I40" s="1"/>
  <c r="AG10" i="50"/>
  <c r="AG10" i="51" s="1"/>
  <c r="AH10" s="1"/>
  <c r="AG18" i="50"/>
  <c r="AG18" i="51" s="1"/>
  <c r="AH18" s="1"/>
  <c r="G29" i="39"/>
  <c r="G52" i="38"/>
  <c r="I52" s="1"/>
  <c r="H44" i="39"/>
  <c r="J45" s="1"/>
  <c r="AG14" i="50"/>
  <c r="AG14" i="51" s="1"/>
  <c r="AH14" s="1"/>
  <c r="H33" i="39"/>
  <c r="G45"/>
  <c r="AG12" i="50"/>
  <c r="AG12" i="51" s="1"/>
  <c r="AH12" s="1"/>
  <c r="G37" i="39"/>
  <c r="AG42" i="51"/>
  <c r="AH42" s="1"/>
  <c r="AG22" i="50"/>
  <c r="AG22" i="51" s="1"/>
  <c r="AH22" s="1"/>
  <c r="H48" i="38"/>
  <c r="H49"/>
  <c r="H21"/>
  <c r="AG16" i="50"/>
  <c r="AG16" i="51" s="1"/>
  <c r="AH16" s="1"/>
  <c r="AG40" i="50"/>
  <c r="AG40" i="51" s="1"/>
  <c r="AH40" s="1"/>
  <c r="AG26" i="50"/>
  <c r="AG26" i="51" s="1"/>
  <c r="AH26" s="1"/>
  <c r="AG30" i="50"/>
  <c r="AG30" i="51" s="1"/>
  <c r="AH30" s="1"/>
  <c r="AG32" i="50"/>
  <c r="AG32" i="51" s="1"/>
  <c r="AH32" s="1"/>
  <c r="AG20"/>
  <c r="AH20" s="1"/>
  <c r="AG34" i="50"/>
  <c r="AG34" i="51" s="1"/>
  <c r="AH34" s="1"/>
  <c r="AG36"/>
  <c r="AH36" s="1"/>
  <c r="AG28"/>
  <c r="AH28" s="1"/>
  <c r="AG8" i="50"/>
  <c r="AG8" i="51" s="1"/>
  <c r="AH8" s="1"/>
  <c r="AG44"/>
  <c r="AH44" s="1"/>
  <c r="AG38" i="50"/>
  <c r="AG38" i="51" s="1"/>
  <c r="AH38" s="1"/>
  <c r="H53" i="38"/>
  <c r="H52"/>
  <c r="I40"/>
  <c r="I41"/>
  <c r="I24"/>
  <c r="I25"/>
  <c r="I8"/>
  <c r="I9"/>
  <c r="J44"/>
  <c r="J45"/>
  <c r="I20" i="39"/>
  <c r="I21"/>
  <c r="G18" i="38"/>
  <c r="G19"/>
  <c r="H22" i="39"/>
  <c r="H23"/>
  <c r="H39"/>
  <c r="H38"/>
  <c r="G38"/>
  <c r="G39"/>
  <c r="H42" i="38"/>
  <c r="H43"/>
  <c r="H47" i="39"/>
  <c r="H46"/>
  <c r="G46"/>
  <c r="G47"/>
  <c r="G50" i="38"/>
  <c r="G51"/>
  <c r="I12"/>
  <c r="I13"/>
  <c r="J40" i="39"/>
  <c r="J41"/>
  <c r="I28"/>
  <c r="I29"/>
  <c r="H22" i="38"/>
  <c r="H23"/>
  <c r="H26" i="39"/>
  <c r="H27"/>
  <c r="H43"/>
  <c r="H42"/>
  <c r="G42"/>
  <c r="G43"/>
  <c r="G46" i="38"/>
  <c r="G47"/>
  <c r="H51" i="39"/>
  <c r="H50"/>
  <c r="J17"/>
  <c r="J16"/>
  <c r="J8" i="38"/>
  <c r="J9"/>
  <c r="G11"/>
  <c r="G10"/>
  <c r="H14" i="39"/>
  <c r="H15"/>
  <c r="J36"/>
  <c r="J37"/>
  <c r="G18"/>
  <c r="G19"/>
  <c r="G22" i="38"/>
  <c r="G23"/>
  <c r="H47"/>
  <c r="H46"/>
  <c r="J32" i="39"/>
  <c r="J33"/>
  <c r="I24"/>
  <c r="I25"/>
  <c r="I8"/>
  <c r="I9"/>
  <c r="I32" i="38"/>
  <c r="I33"/>
  <c r="I16"/>
  <c r="I17"/>
  <c r="I48"/>
  <c r="I49"/>
  <c r="J9" i="39"/>
  <c r="J8"/>
  <c r="J12" i="38"/>
  <c r="J13"/>
  <c r="J20"/>
  <c r="J21"/>
  <c r="J28"/>
  <c r="J29"/>
  <c r="J36"/>
  <c r="J37"/>
  <c r="I52" i="39"/>
  <c r="I53"/>
  <c r="I36"/>
  <c r="I37"/>
  <c r="J28"/>
  <c r="J29"/>
  <c r="H10" i="38"/>
  <c r="H11"/>
  <c r="G14" i="39"/>
  <c r="G15"/>
  <c r="H26" i="38"/>
  <c r="H27"/>
  <c r="G34"/>
  <c r="G35"/>
  <c r="I48" i="39"/>
  <c r="I49"/>
  <c r="I16"/>
  <c r="I17"/>
  <c r="I36" i="38"/>
  <c r="I37"/>
  <c r="I28"/>
  <c r="I29"/>
  <c r="I20"/>
  <c r="I21"/>
  <c r="J24"/>
  <c r="J25"/>
  <c r="J40"/>
  <c r="J41"/>
  <c r="I44" i="39"/>
  <c r="I45"/>
  <c r="G10"/>
  <c r="G11"/>
  <c r="H14" i="38"/>
  <c r="H15"/>
  <c r="G14"/>
  <c r="G15"/>
  <c r="H18" i="39"/>
  <c r="H19"/>
  <c r="G26"/>
  <c r="G27"/>
  <c r="H30" i="38"/>
  <c r="H31"/>
  <c r="G30"/>
  <c r="G31"/>
  <c r="G34" i="39"/>
  <c r="G35"/>
  <c r="H38" i="38"/>
  <c r="H39"/>
  <c r="J48" i="39"/>
  <c r="J49"/>
  <c r="J52"/>
  <c r="J53"/>
  <c r="H18" i="38"/>
  <c r="H19"/>
  <c r="G22" i="39"/>
  <c r="G23"/>
  <c r="G26" i="38"/>
  <c r="G27"/>
  <c r="H31" i="39"/>
  <c r="H30"/>
  <c r="G30"/>
  <c r="G31"/>
  <c r="H34" i="38"/>
  <c r="H35"/>
  <c r="G42"/>
  <c r="G43"/>
  <c r="H50"/>
  <c r="H51"/>
  <c r="J16"/>
  <c r="J17"/>
  <c r="J32"/>
  <c r="J33"/>
  <c r="J13" i="39"/>
  <c r="J12"/>
  <c r="J21"/>
  <c r="J20"/>
  <c r="J25"/>
  <c r="J24"/>
  <c r="H10"/>
  <c r="H11"/>
  <c r="H35"/>
  <c r="H34"/>
  <c r="G38" i="38"/>
  <c r="G39"/>
  <c r="G50" i="39"/>
  <c r="G51"/>
  <c r="P7" i="38" l="1"/>
  <c r="P7" i="50"/>
  <c r="I33" i="39"/>
  <c r="I41"/>
  <c r="I13"/>
  <c r="J44"/>
  <c r="L44" s="1"/>
  <c r="I53" i="38"/>
  <c r="J49"/>
  <c r="J48"/>
  <c r="J53"/>
  <c r="J52"/>
  <c r="I50" i="39"/>
  <c r="I51"/>
  <c r="I38" i="38"/>
  <c r="I39"/>
  <c r="L24" i="39"/>
  <c r="L25"/>
  <c r="L20"/>
  <c r="L21"/>
  <c r="L12"/>
  <c r="L13"/>
  <c r="I42" i="38"/>
  <c r="I43"/>
  <c r="J34"/>
  <c r="J35"/>
  <c r="I30" i="39"/>
  <c r="I31"/>
  <c r="I22"/>
  <c r="I23"/>
  <c r="J18" i="38"/>
  <c r="J19"/>
  <c r="J19" i="39"/>
  <c r="J18"/>
  <c r="I14" i="38"/>
  <c r="I15"/>
  <c r="J14"/>
  <c r="J15"/>
  <c r="I10" i="39"/>
  <c r="I11"/>
  <c r="K12"/>
  <c r="K13"/>
  <c r="K44"/>
  <c r="K45"/>
  <c r="L40" i="38"/>
  <c r="L41"/>
  <c r="L24"/>
  <c r="L25"/>
  <c r="K52"/>
  <c r="K53"/>
  <c r="K20"/>
  <c r="K21"/>
  <c r="K36"/>
  <c r="K37"/>
  <c r="K16" i="39"/>
  <c r="K17"/>
  <c r="L8"/>
  <c r="L9"/>
  <c r="K8"/>
  <c r="K9"/>
  <c r="K24"/>
  <c r="K25"/>
  <c r="L33"/>
  <c r="L32"/>
  <c r="I22" i="38"/>
  <c r="I23"/>
  <c r="I18" i="39"/>
  <c r="I19"/>
  <c r="L37"/>
  <c r="L36"/>
  <c r="J15"/>
  <c r="J14"/>
  <c r="I10" i="38"/>
  <c r="I11"/>
  <c r="L16" i="39"/>
  <c r="L17"/>
  <c r="J50"/>
  <c r="J51"/>
  <c r="J42"/>
  <c r="J43"/>
  <c r="K12" i="38"/>
  <c r="K13"/>
  <c r="I50"/>
  <c r="I51"/>
  <c r="I46" i="39"/>
  <c r="I47"/>
  <c r="J42" i="38"/>
  <c r="J43"/>
  <c r="J38" i="39"/>
  <c r="J39"/>
  <c r="K8" i="38"/>
  <c r="K9"/>
  <c r="K24"/>
  <c r="K25"/>
  <c r="K40"/>
  <c r="K41"/>
  <c r="J34" i="39"/>
  <c r="J35"/>
  <c r="J11"/>
  <c r="J10"/>
  <c r="L32" i="38"/>
  <c r="L33"/>
  <c r="L16"/>
  <c r="L17"/>
  <c r="J50"/>
  <c r="J51"/>
  <c r="J30" i="39"/>
  <c r="J31"/>
  <c r="I26" i="38"/>
  <c r="I27"/>
  <c r="L53" i="39"/>
  <c r="L52"/>
  <c r="L49"/>
  <c r="L48"/>
  <c r="J38" i="38"/>
  <c r="J39"/>
  <c r="I34" i="39"/>
  <c r="I35"/>
  <c r="I30" i="38"/>
  <c r="I31"/>
  <c r="J30"/>
  <c r="J31"/>
  <c r="I26" i="39"/>
  <c r="I27"/>
  <c r="K28" i="38"/>
  <c r="K29"/>
  <c r="K32" i="39"/>
  <c r="K33"/>
  <c r="K48"/>
  <c r="K49"/>
  <c r="I34" i="38"/>
  <c r="I35"/>
  <c r="J26"/>
  <c r="J27"/>
  <c r="I14" i="39"/>
  <c r="I15"/>
  <c r="J10" i="38"/>
  <c r="J11"/>
  <c r="L28" i="39"/>
  <c r="L29"/>
  <c r="K36"/>
  <c r="K37"/>
  <c r="K52"/>
  <c r="K53"/>
  <c r="L36" i="38"/>
  <c r="L37"/>
  <c r="L28"/>
  <c r="L29"/>
  <c r="L20"/>
  <c r="L21"/>
  <c r="L12"/>
  <c r="L13"/>
  <c r="K48"/>
  <c r="K49"/>
  <c r="K16"/>
  <c r="K17"/>
  <c r="K32"/>
  <c r="K33"/>
  <c r="J47"/>
  <c r="J46"/>
  <c r="L8"/>
  <c r="L9"/>
  <c r="I46"/>
  <c r="I47"/>
  <c r="I42" i="39"/>
  <c r="I43"/>
  <c r="J27"/>
  <c r="J26"/>
  <c r="J22" i="38"/>
  <c r="J23"/>
  <c r="K28" i="39"/>
  <c r="K29"/>
  <c r="L41"/>
  <c r="L40"/>
  <c r="J46"/>
  <c r="J47"/>
  <c r="I38"/>
  <c r="I39"/>
  <c r="J23"/>
  <c r="J22"/>
  <c r="I18" i="38"/>
  <c r="I19"/>
  <c r="K20" i="39"/>
  <c r="K21"/>
  <c r="L45" i="38"/>
  <c r="L44"/>
  <c r="K40" i="39"/>
  <c r="K41"/>
  <c r="Q7" i="38" l="1"/>
  <c r="Q7" i="50"/>
  <c r="L45" i="39"/>
  <c r="L48" i="38"/>
  <c r="L49"/>
  <c r="L52"/>
  <c r="L53"/>
  <c r="K18"/>
  <c r="K19"/>
  <c r="K38" i="39"/>
  <c r="K39"/>
  <c r="L47"/>
  <c r="L46"/>
  <c r="L26"/>
  <c r="L27"/>
  <c r="K42"/>
  <c r="K43"/>
  <c r="K46" i="38"/>
  <c r="K47"/>
  <c r="N8"/>
  <c r="N9"/>
  <c r="L47"/>
  <c r="L46"/>
  <c r="M32"/>
  <c r="M33"/>
  <c r="K34"/>
  <c r="K35"/>
  <c r="M48" i="39"/>
  <c r="M49"/>
  <c r="M32"/>
  <c r="M33"/>
  <c r="M28" i="38"/>
  <c r="M29"/>
  <c r="K26" i="39"/>
  <c r="K27"/>
  <c r="L30" i="38"/>
  <c r="L31"/>
  <c r="K30"/>
  <c r="K31"/>
  <c r="K34" i="39"/>
  <c r="K35"/>
  <c r="L38" i="38"/>
  <c r="L39"/>
  <c r="K26"/>
  <c r="K27"/>
  <c r="L31" i="39"/>
  <c r="L30"/>
  <c r="L50" i="38"/>
  <c r="L51"/>
  <c r="N16"/>
  <c r="N17"/>
  <c r="N32"/>
  <c r="N33"/>
  <c r="M40"/>
  <c r="M41"/>
  <c r="L14" i="39"/>
  <c r="L15"/>
  <c r="N36"/>
  <c r="N37"/>
  <c r="N44"/>
  <c r="N45"/>
  <c r="K18"/>
  <c r="K19"/>
  <c r="K22" i="38"/>
  <c r="K23"/>
  <c r="N9" i="39"/>
  <c r="N8"/>
  <c r="M20" i="38"/>
  <c r="M21"/>
  <c r="M52"/>
  <c r="M53"/>
  <c r="N24"/>
  <c r="N25"/>
  <c r="N40"/>
  <c r="N41"/>
  <c r="M44" i="39"/>
  <c r="M45"/>
  <c r="K10"/>
  <c r="K11"/>
  <c r="L14" i="38"/>
  <c r="L15"/>
  <c r="K14"/>
  <c r="K15"/>
  <c r="L18"/>
  <c r="L19"/>
  <c r="K22" i="39"/>
  <c r="K23"/>
  <c r="M40"/>
  <c r="M41"/>
  <c r="N44" i="38"/>
  <c r="N45"/>
  <c r="M20" i="39"/>
  <c r="M21"/>
  <c r="L22"/>
  <c r="L23"/>
  <c r="N40"/>
  <c r="N41"/>
  <c r="M28"/>
  <c r="M29"/>
  <c r="L22" i="38"/>
  <c r="L23"/>
  <c r="M16"/>
  <c r="M17"/>
  <c r="M48"/>
  <c r="M49"/>
  <c r="N12"/>
  <c r="N13"/>
  <c r="N20"/>
  <c r="N21"/>
  <c r="N28"/>
  <c r="N29"/>
  <c r="N36"/>
  <c r="N37"/>
  <c r="M52" i="39"/>
  <c r="M53"/>
  <c r="M36"/>
  <c r="M37"/>
  <c r="N28"/>
  <c r="N29"/>
  <c r="L10" i="38"/>
  <c r="L11"/>
  <c r="K14" i="39"/>
  <c r="K15"/>
  <c r="L26" i="38"/>
  <c r="L27"/>
  <c r="N48" i="39"/>
  <c r="N49"/>
  <c r="N52"/>
  <c r="N53"/>
  <c r="L10"/>
  <c r="L11"/>
  <c r="L35"/>
  <c r="L34"/>
  <c r="M24" i="38"/>
  <c r="M25"/>
  <c r="M8"/>
  <c r="M9"/>
  <c r="L39" i="39"/>
  <c r="L38"/>
  <c r="L42" i="38"/>
  <c r="L43"/>
  <c r="K46" i="39"/>
  <c r="K47"/>
  <c r="K50" i="38"/>
  <c r="K51"/>
  <c r="M12"/>
  <c r="M13"/>
  <c r="L43" i="39"/>
  <c r="L42"/>
  <c r="L51"/>
  <c r="L50"/>
  <c r="N17"/>
  <c r="N16"/>
  <c r="K10" i="38"/>
  <c r="K11"/>
  <c r="N32" i="39"/>
  <c r="N33"/>
  <c r="M24"/>
  <c r="M25"/>
  <c r="M8"/>
  <c r="M9"/>
  <c r="M16"/>
  <c r="M17"/>
  <c r="M36" i="38"/>
  <c r="M37"/>
  <c r="M12" i="39"/>
  <c r="M13"/>
  <c r="L18"/>
  <c r="L19"/>
  <c r="K30"/>
  <c r="K31"/>
  <c r="L34" i="38"/>
  <c r="L35"/>
  <c r="K42"/>
  <c r="K43"/>
  <c r="N13" i="39"/>
  <c r="N12"/>
  <c r="N21"/>
  <c r="N20"/>
  <c r="N25"/>
  <c r="N24"/>
  <c r="K38" i="38"/>
  <c r="K39"/>
  <c r="K50" i="39"/>
  <c r="K51"/>
  <c r="R7" i="38" l="1"/>
  <c r="R7" i="50"/>
  <c r="N49" i="38"/>
  <c r="N48"/>
  <c r="N53"/>
  <c r="N52"/>
  <c r="M38"/>
  <c r="M39"/>
  <c r="N19" i="39"/>
  <c r="N18"/>
  <c r="N50"/>
  <c r="N51"/>
  <c r="N42"/>
  <c r="N43"/>
  <c r="N38"/>
  <c r="N39"/>
  <c r="N34"/>
  <c r="N35"/>
  <c r="N11"/>
  <c r="N10"/>
  <c r="N26" i="38"/>
  <c r="N27"/>
  <c r="P36"/>
  <c r="P37"/>
  <c r="P28"/>
  <c r="P29"/>
  <c r="P20"/>
  <c r="P21"/>
  <c r="P12"/>
  <c r="P13"/>
  <c r="O48"/>
  <c r="O49"/>
  <c r="O16"/>
  <c r="O17"/>
  <c r="N22"/>
  <c r="N23"/>
  <c r="N23" i="39"/>
  <c r="N22"/>
  <c r="P45" i="38"/>
  <c r="P44"/>
  <c r="M14"/>
  <c r="M15"/>
  <c r="N14"/>
  <c r="N15"/>
  <c r="M10" i="39"/>
  <c r="M11"/>
  <c r="P40" i="38"/>
  <c r="P41"/>
  <c r="P24"/>
  <c r="P25"/>
  <c r="O52"/>
  <c r="O53"/>
  <c r="O20"/>
  <c r="O21"/>
  <c r="N30" i="39"/>
  <c r="N31"/>
  <c r="M26" i="38"/>
  <c r="M27"/>
  <c r="N38"/>
  <c r="N39"/>
  <c r="M34" i="39"/>
  <c r="M35"/>
  <c r="M26"/>
  <c r="M27"/>
  <c r="M34" i="38"/>
  <c r="M35"/>
  <c r="O32"/>
  <c r="O33"/>
  <c r="P8"/>
  <c r="P9"/>
  <c r="M46"/>
  <c r="M47"/>
  <c r="M42" i="39"/>
  <c r="M43"/>
  <c r="N27"/>
  <c r="N26"/>
  <c r="M50"/>
  <c r="M51"/>
  <c r="M42" i="38"/>
  <c r="M43"/>
  <c r="N34"/>
  <c r="N35"/>
  <c r="M30" i="39"/>
  <c r="M31"/>
  <c r="O36" i="38"/>
  <c r="O37"/>
  <c r="M10"/>
  <c r="M11"/>
  <c r="O13"/>
  <c r="O12"/>
  <c r="M50"/>
  <c r="M51"/>
  <c r="M46" i="39"/>
  <c r="M47"/>
  <c r="N42" i="38"/>
  <c r="N43"/>
  <c r="O9"/>
  <c r="O8"/>
  <c r="O24"/>
  <c r="O25"/>
  <c r="M14" i="39"/>
  <c r="M15"/>
  <c r="N10" i="38"/>
  <c r="N11"/>
  <c r="M22" i="39"/>
  <c r="M23"/>
  <c r="N18" i="38"/>
  <c r="N19"/>
  <c r="M22"/>
  <c r="M23"/>
  <c r="M18" i="39"/>
  <c r="M19"/>
  <c r="N15"/>
  <c r="N14"/>
  <c r="O40" i="38"/>
  <c r="O41"/>
  <c r="P32"/>
  <c r="P33"/>
  <c r="P16"/>
  <c r="P17"/>
  <c r="N50"/>
  <c r="N51"/>
  <c r="M30"/>
  <c r="M31"/>
  <c r="N30"/>
  <c r="N31"/>
  <c r="O28"/>
  <c r="O29"/>
  <c r="N47"/>
  <c r="N46"/>
  <c r="N46" i="39"/>
  <c r="N47"/>
  <c r="M38"/>
  <c r="M39"/>
  <c r="M18" i="38"/>
  <c r="M19"/>
  <c r="S7" l="1"/>
  <c r="S7" i="50"/>
  <c r="P49" i="38"/>
  <c r="P48"/>
  <c r="P52"/>
  <c r="P53"/>
  <c r="Q28"/>
  <c r="Q29"/>
  <c r="Q40"/>
  <c r="Q41"/>
  <c r="P10"/>
  <c r="P11"/>
  <c r="Q8"/>
  <c r="Q9"/>
  <c r="Q12"/>
  <c r="Q13"/>
  <c r="Q36"/>
  <c r="Q37"/>
  <c r="P34"/>
  <c r="P35"/>
  <c r="O42"/>
  <c r="O43"/>
  <c r="Q32"/>
  <c r="Q33"/>
  <c r="Q20"/>
  <c r="Q21"/>
  <c r="Q52"/>
  <c r="Q53"/>
  <c r="R24"/>
  <c r="R25"/>
  <c r="R40"/>
  <c r="R41"/>
  <c r="P14"/>
  <c r="P15"/>
  <c r="O14"/>
  <c r="O15"/>
  <c r="R44"/>
  <c r="R45"/>
  <c r="Q16"/>
  <c r="Q17"/>
  <c r="Q48"/>
  <c r="Q49"/>
  <c r="R12"/>
  <c r="R13"/>
  <c r="R20"/>
  <c r="R21"/>
  <c r="R28"/>
  <c r="R29"/>
  <c r="R36"/>
  <c r="R37"/>
  <c r="P26"/>
  <c r="P27"/>
  <c r="O18"/>
  <c r="O19"/>
  <c r="P47"/>
  <c r="P46"/>
  <c r="P30"/>
  <c r="P31"/>
  <c r="O30"/>
  <c r="O31"/>
  <c r="P50"/>
  <c r="P51"/>
  <c r="R16"/>
  <c r="R17"/>
  <c r="R32"/>
  <c r="R33"/>
  <c r="O22"/>
  <c r="O23"/>
  <c r="P18"/>
  <c r="P19"/>
  <c r="Q24"/>
  <c r="Q25"/>
  <c r="P42"/>
  <c r="P43"/>
  <c r="O50"/>
  <c r="O51"/>
  <c r="O11"/>
  <c r="O10"/>
  <c r="O46"/>
  <c r="O47"/>
  <c r="R8"/>
  <c r="R9"/>
  <c r="O34"/>
  <c r="O35"/>
  <c r="P38"/>
  <c r="P39"/>
  <c r="O26"/>
  <c r="O27"/>
  <c r="P22"/>
  <c r="P23"/>
  <c r="O38"/>
  <c r="O39"/>
  <c r="T7" i="50" l="1"/>
  <c r="T7" i="38"/>
  <c r="R49"/>
  <c r="R48"/>
  <c r="R52"/>
  <c r="R53"/>
  <c r="Q38"/>
  <c r="Q39"/>
  <c r="Q34"/>
  <c r="Q35"/>
  <c r="T8"/>
  <c r="T9"/>
  <c r="Q46"/>
  <c r="Q47"/>
  <c r="R47"/>
  <c r="R46"/>
  <c r="R26"/>
  <c r="R27"/>
  <c r="T36"/>
  <c r="T37"/>
  <c r="T28"/>
  <c r="T29"/>
  <c r="T20"/>
  <c r="T21"/>
  <c r="T12"/>
  <c r="T13"/>
  <c r="S48"/>
  <c r="S49"/>
  <c r="S16"/>
  <c r="S17"/>
  <c r="T45"/>
  <c r="T44"/>
  <c r="Q14"/>
  <c r="Q15"/>
  <c r="R14"/>
  <c r="R15"/>
  <c r="T40"/>
  <c r="T41"/>
  <c r="T24"/>
  <c r="T25"/>
  <c r="S52"/>
  <c r="S53"/>
  <c r="S20"/>
  <c r="S21"/>
  <c r="S32"/>
  <c r="S33"/>
  <c r="R10"/>
  <c r="R11"/>
  <c r="S40"/>
  <c r="S41"/>
  <c r="S28"/>
  <c r="S29"/>
  <c r="R22"/>
  <c r="R23"/>
  <c r="Q26"/>
  <c r="Q27"/>
  <c r="R38"/>
  <c r="R39"/>
  <c r="Q10"/>
  <c r="Q11"/>
  <c r="Q50"/>
  <c r="Q51"/>
  <c r="R42"/>
  <c r="R43"/>
  <c r="S24"/>
  <c r="S25"/>
  <c r="R18"/>
  <c r="R19"/>
  <c r="Q22"/>
  <c r="Q23"/>
  <c r="T32"/>
  <c r="T33"/>
  <c r="T16"/>
  <c r="T17"/>
  <c r="R50"/>
  <c r="R51"/>
  <c r="Q30"/>
  <c r="Q31"/>
  <c r="R30"/>
  <c r="R31"/>
  <c r="Q18"/>
  <c r="Q19"/>
  <c r="Q42"/>
  <c r="Q43"/>
  <c r="R34"/>
  <c r="R35"/>
  <c r="S36"/>
  <c r="S37"/>
  <c r="S12"/>
  <c r="S13"/>
  <c r="S8"/>
  <c r="S9"/>
  <c r="U7" l="1"/>
  <c r="U7" i="50"/>
  <c r="T49" i="38"/>
  <c r="T48"/>
  <c r="T52"/>
  <c r="T53"/>
  <c r="U8"/>
  <c r="U9"/>
  <c r="U12"/>
  <c r="U13"/>
  <c r="U36"/>
  <c r="U37"/>
  <c r="T34"/>
  <c r="T35"/>
  <c r="S42"/>
  <c r="S43"/>
  <c r="S18"/>
  <c r="S19"/>
  <c r="T30"/>
  <c r="T31"/>
  <c r="S30"/>
  <c r="S31"/>
  <c r="T50"/>
  <c r="T51"/>
  <c r="V16"/>
  <c r="V17"/>
  <c r="V32"/>
  <c r="V33"/>
  <c r="S22"/>
  <c r="S23"/>
  <c r="T18"/>
  <c r="T19"/>
  <c r="U40"/>
  <c r="U41"/>
  <c r="T10"/>
  <c r="T11"/>
  <c r="U32"/>
  <c r="U33"/>
  <c r="U20"/>
  <c r="U21"/>
  <c r="U52"/>
  <c r="U53"/>
  <c r="V24"/>
  <c r="V25"/>
  <c r="V40"/>
  <c r="V41"/>
  <c r="T14"/>
  <c r="T15"/>
  <c r="S14"/>
  <c r="S15"/>
  <c r="U16"/>
  <c r="U17"/>
  <c r="U48"/>
  <c r="U49"/>
  <c r="V12"/>
  <c r="V13"/>
  <c r="V20"/>
  <c r="V21"/>
  <c r="V28"/>
  <c r="V29"/>
  <c r="V36"/>
  <c r="V37"/>
  <c r="T26"/>
  <c r="T27"/>
  <c r="S46"/>
  <c r="S47"/>
  <c r="V8"/>
  <c r="V9"/>
  <c r="U24"/>
  <c r="U25"/>
  <c r="T42"/>
  <c r="T43"/>
  <c r="S50"/>
  <c r="S51"/>
  <c r="S10"/>
  <c r="S11"/>
  <c r="T38"/>
  <c r="T39"/>
  <c r="S26"/>
  <c r="S27"/>
  <c r="T22"/>
  <c r="T23"/>
  <c r="U28"/>
  <c r="U29"/>
  <c r="V44"/>
  <c r="V45"/>
  <c r="T47"/>
  <c r="T46"/>
  <c r="S34"/>
  <c r="S35"/>
  <c r="S38"/>
  <c r="S39"/>
  <c r="V7" l="1"/>
  <c r="V7" i="50"/>
  <c r="V49" i="38"/>
  <c r="V48"/>
  <c r="V52"/>
  <c r="V53"/>
  <c r="V47"/>
  <c r="V46"/>
  <c r="U38"/>
  <c r="U39"/>
  <c r="U34"/>
  <c r="U35"/>
  <c r="X45"/>
  <c r="X44"/>
  <c r="W28"/>
  <c r="W29"/>
  <c r="V22"/>
  <c r="V23"/>
  <c r="U26"/>
  <c r="U27"/>
  <c r="V38"/>
  <c r="V39"/>
  <c r="U10"/>
  <c r="U11"/>
  <c r="U50"/>
  <c r="U51"/>
  <c r="V42"/>
  <c r="V43"/>
  <c r="W24"/>
  <c r="W25"/>
  <c r="X8"/>
  <c r="X9"/>
  <c r="U46"/>
  <c r="U47"/>
  <c r="V26"/>
  <c r="V27"/>
  <c r="X36"/>
  <c r="X37"/>
  <c r="X28"/>
  <c r="X29"/>
  <c r="X20"/>
  <c r="X21"/>
  <c r="X12"/>
  <c r="X13"/>
  <c r="W48"/>
  <c r="W49"/>
  <c r="W16"/>
  <c r="W17"/>
  <c r="U14"/>
  <c r="U15"/>
  <c r="V14"/>
  <c r="V15"/>
  <c r="X40"/>
  <c r="X41"/>
  <c r="X24"/>
  <c r="X25"/>
  <c r="W52"/>
  <c r="W53"/>
  <c r="W20"/>
  <c r="W21"/>
  <c r="W32"/>
  <c r="W33"/>
  <c r="V10"/>
  <c r="V11"/>
  <c r="W40"/>
  <c r="W41"/>
  <c r="V18"/>
  <c r="V19"/>
  <c r="U22"/>
  <c r="U23"/>
  <c r="X32"/>
  <c r="X33"/>
  <c r="X16"/>
  <c r="X17"/>
  <c r="V50"/>
  <c r="V51"/>
  <c r="U30"/>
  <c r="U31"/>
  <c r="V30"/>
  <c r="V31"/>
  <c r="U18"/>
  <c r="U19"/>
  <c r="U42"/>
  <c r="U43"/>
  <c r="V34"/>
  <c r="V35"/>
  <c r="W36"/>
  <c r="W37"/>
  <c r="W13"/>
  <c r="W12"/>
  <c r="W9"/>
  <c r="W8"/>
  <c r="W7" l="1"/>
  <c r="W7" i="50"/>
  <c r="X48" i="38"/>
  <c r="X49"/>
  <c r="X52"/>
  <c r="X53"/>
  <c r="Y8"/>
  <c r="Y9"/>
  <c r="Z44"/>
  <c r="Z45"/>
  <c r="X47"/>
  <c r="X46"/>
  <c r="Y12"/>
  <c r="Y13"/>
  <c r="Y36"/>
  <c r="Y37"/>
  <c r="X34"/>
  <c r="X35"/>
  <c r="W42"/>
  <c r="W43"/>
  <c r="W18"/>
  <c r="W19"/>
  <c r="X30"/>
  <c r="X31"/>
  <c r="W30"/>
  <c r="W31"/>
  <c r="X50"/>
  <c r="X51"/>
  <c r="Z16"/>
  <c r="Z17"/>
  <c r="Z32"/>
  <c r="Z33"/>
  <c r="W22"/>
  <c r="W23"/>
  <c r="X18"/>
  <c r="X19"/>
  <c r="Y40"/>
  <c r="Y41"/>
  <c r="X10"/>
  <c r="X11"/>
  <c r="Y32"/>
  <c r="Y33"/>
  <c r="Y20"/>
  <c r="Y21"/>
  <c r="Y52"/>
  <c r="Y53"/>
  <c r="Z24"/>
  <c r="Z25"/>
  <c r="Z40"/>
  <c r="Z41"/>
  <c r="X14"/>
  <c r="X15"/>
  <c r="W14"/>
  <c r="W15"/>
  <c r="Y16"/>
  <c r="Y17"/>
  <c r="Y48"/>
  <c r="Y49"/>
  <c r="Z12"/>
  <c r="Z13"/>
  <c r="Z20"/>
  <c r="Z21"/>
  <c r="Z28"/>
  <c r="Z29"/>
  <c r="Z36"/>
  <c r="Z37"/>
  <c r="X26"/>
  <c r="X27"/>
  <c r="W46"/>
  <c r="W47"/>
  <c r="Z8"/>
  <c r="Z9"/>
  <c r="Y24"/>
  <c r="Y25"/>
  <c r="X42"/>
  <c r="X43"/>
  <c r="W50"/>
  <c r="W51"/>
  <c r="W11"/>
  <c r="W10"/>
  <c r="X38"/>
  <c r="X39"/>
  <c r="W26"/>
  <c r="W27"/>
  <c r="X22"/>
  <c r="X23"/>
  <c r="Y28"/>
  <c r="Y29"/>
  <c r="W34"/>
  <c r="W35"/>
  <c r="W38"/>
  <c r="W39"/>
  <c r="X7" l="1"/>
  <c r="X7" i="50"/>
  <c r="Z49" i="38"/>
  <c r="Z48"/>
  <c r="Z52"/>
  <c r="Z53"/>
  <c r="Y38"/>
  <c r="Y39"/>
  <c r="Y34"/>
  <c r="Y35"/>
  <c r="Z22"/>
  <c r="Z23"/>
  <c r="Z38"/>
  <c r="Z39"/>
  <c r="Z42"/>
  <c r="Z43"/>
  <c r="Y46"/>
  <c r="Y47"/>
  <c r="AB36"/>
  <c r="AB37"/>
  <c r="AA48"/>
  <c r="AA49"/>
  <c r="Y10"/>
  <c r="Y11"/>
  <c r="Z47"/>
  <c r="Z46"/>
  <c r="AA28"/>
  <c r="AA29"/>
  <c r="Y26"/>
  <c r="Y27"/>
  <c r="Y50"/>
  <c r="Y51"/>
  <c r="AA24"/>
  <c r="AA25"/>
  <c r="AB8"/>
  <c r="AB9"/>
  <c r="Z26"/>
  <c r="Z27"/>
  <c r="AB28"/>
  <c r="AB29"/>
  <c r="AB20"/>
  <c r="AB21"/>
  <c r="AB12"/>
  <c r="AB13"/>
  <c r="AA16"/>
  <c r="AA17"/>
  <c r="Y14"/>
  <c r="Y15"/>
  <c r="Z14"/>
  <c r="Z15"/>
  <c r="AB40"/>
  <c r="AB41"/>
  <c r="AB24"/>
  <c r="AB25"/>
  <c r="AA52"/>
  <c r="AA53"/>
  <c r="AA20"/>
  <c r="AA21"/>
  <c r="AA32"/>
  <c r="AA33"/>
  <c r="Z10"/>
  <c r="Z11"/>
  <c r="AA40"/>
  <c r="AA41"/>
  <c r="Z18"/>
  <c r="Z19"/>
  <c r="Y22"/>
  <c r="Y23"/>
  <c r="AB32"/>
  <c r="AB33"/>
  <c r="AB16"/>
  <c r="AB17"/>
  <c r="Z50"/>
  <c r="Z51"/>
  <c r="Y30"/>
  <c r="Y31"/>
  <c r="Z30"/>
  <c r="Z31"/>
  <c r="Y18"/>
  <c r="Y19"/>
  <c r="Y42"/>
  <c r="Y43"/>
  <c r="Z34"/>
  <c r="Z35"/>
  <c r="AA36"/>
  <c r="AA37"/>
  <c r="AA13"/>
  <c r="AA12"/>
  <c r="AB45"/>
  <c r="AB44"/>
  <c r="AA8"/>
  <c r="AA9"/>
  <c r="Y7" l="1"/>
  <c r="Y7" i="50"/>
  <c r="AB49" i="38"/>
  <c r="AB48"/>
  <c r="AB52"/>
  <c r="AB53"/>
  <c r="AC8"/>
  <c r="AC9"/>
  <c r="AD44"/>
  <c r="AD45"/>
  <c r="AC12"/>
  <c r="AC13"/>
  <c r="AB47"/>
  <c r="AB46"/>
  <c r="AC36"/>
  <c r="AC37"/>
  <c r="AB34"/>
  <c r="AB35"/>
  <c r="AA42"/>
  <c r="AA43"/>
  <c r="AA18"/>
  <c r="AA19"/>
  <c r="AB30"/>
  <c r="AB31"/>
  <c r="AA30"/>
  <c r="AA31"/>
  <c r="AB50"/>
  <c r="AB51"/>
  <c r="AD16"/>
  <c r="AD17"/>
  <c r="AD32"/>
  <c r="AD33"/>
  <c r="AA22"/>
  <c r="AA23"/>
  <c r="AB18"/>
  <c r="AB19"/>
  <c r="AC40"/>
  <c r="AC41"/>
  <c r="AB10"/>
  <c r="AB11"/>
  <c r="AC32"/>
  <c r="AC33"/>
  <c r="AC20"/>
  <c r="AC21"/>
  <c r="AC52"/>
  <c r="AC53"/>
  <c r="AD24"/>
  <c r="AD25"/>
  <c r="AD40"/>
  <c r="AD41"/>
  <c r="AB14"/>
  <c r="AB15"/>
  <c r="AA14"/>
  <c r="AA15"/>
  <c r="AC16"/>
  <c r="AC17"/>
  <c r="AD12"/>
  <c r="AD13"/>
  <c r="AD20"/>
  <c r="AD21"/>
  <c r="AD28"/>
  <c r="AD29"/>
  <c r="AB26"/>
  <c r="AB27"/>
  <c r="AD8"/>
  <c r="AD9"/>
  <c r="AC24"/>
  <c r="AC25"/>
  <c r="AA50"/>
  <c r="AA51"/>
  <c r="AA26"/>
  <c r="AA27"/>
  <c r="AC28"/>
  <c r="AC29"/>
  <c r="AA10"/>
  <c r="AA11"/>
  <c r="AC48"/>
  <c r="AC49"/>
  <c r="AD36"/>
  <c r="AD37"/>
  <c r="AA46"/>
  <c r="AA47"/>
  <c r="AB42"/>
  <c r="AB43"/>
  <c r="AB38"/>
  <c r="AB39"/>
  <c r="AB22"/>
  <c r="AB23"/>
  <c r="AA34"/>
  <c r="AA35"/>
  <c r="AA38"/>
  <c r="AA39"/>
  <c r="Z7" l="1"/>
  <c r="Z7" i="50"/>
  <c r="AD49" i="38"/>
  <c r="AD48"/>
  <c r="AD52"/>
  <c r="AD53"/>
  <c r="AD47"/>
  <c r="AD46"/>
  <c r="AC38"/>
  <c r="AC39"/>
  <c r="AC34"/>
  <c r="AC35"/>
  <c r="AD22"/>
  <c r="AD23"/>
  <c r="AD38"/>
  <c r="AD39"/>
  <c r="AD42"/>
  <c r="AD43"/>
  <c r="AC46"/>
  <c r="AC47"/>
  <c r="AF36"/>
  <c r="AF37"/>
  <c r="AE48"/>
  <c r="AE49"/>
  <c r="AC10"/>
  <c r="AC11"/>
  <c r="AE28"/>
  <c r="AE29"/>
  <c r="AC26"/>
  <c r="AC27"/>
  <c r="AC50"/>
  <c r="AC51"/>
  <c r="AE24"/>
  <c r="AE25"/>
  <c r="AF8"/>
  <c r="AF9"/>
  <c r="AD26"/>
  <c r="AD27"/>
  <c r="AF28"/>
  <c r="AF29"/>
  <c r="AF20"/>
  <c r="AF21"/>
  <c r="AF12"/>
  <c r="AF13"/>
  <c r="AE16"/>
  <c r="AE17"/>
  <c r="AC14"/>
  <c r="AC15"/>
  <c r="AD14"/>
  <c r="AD15"/>
  <c r="AF40"/>
  <c r="AF41"/>
  <c r="AF24"/>
  <c r="AF25"/>
  <c r="AE52"/>
  <c r="AE53"/>
  <c r="AE20"/>
  <c r="AE21"/>
  <c r="AE32"/>
  <c r="AE33"/>
  <c r="AD10"/>
  <c r="AD11"/>
  <c r="AE40"/>
  <c r="AE41"/>
  <c r="AD18"/>
  <c r="AD19"/>
  <c r="AC22"/>
  <c r="AC23"/>
  <c r="AF32"/>
  <c r="AF33"/>
  <c r="AF16"/>
  <c r="AF17"/>
  <c r="AD50"/>
  <c r="AD51"/>
  <c r="AC30"/>
  <c r="AC31"/>
  <c r="AD30"/>
  <c r="AD31"/>
  <c r="AC18"/>
  <c r="AC19"/>
  <c r="AC42"/>
  <c r="AC43"/>
  <c r="AD34"/>
  <c r="AD35"/>
  <c r="AE36"/>
  <c r="AE37"/>
  <c r="AE13"/>
  <c r="AE12"/>
  <c r="AF45"/>
  <c r="AF44"/>
  <c r="AE9"/>
  <c r="AE8"/>
  <c r="AA7" l="1"/>
  <c r="AA7" i="50"/>
  <c r="AF49" i="38"/>
  <c r="AF48"/>
  <c r="AG8"/>
  <c r="AG8" i="39" s="1"/>
  <c r="AH8" s="1"/>
  <c r="AF52" i="38"/>
  <c r="AF53"/>
  <c r="AG16"/>
  <c r="AG16" i="39" s="1"/>
  <c r="AH16" s="1"/>
  <c r="AG32" i="38"/>
  <c r="AG32" i="39" s="1"/>
  <c r="AH32" s="1"/>
  <c r="AG24" i="38"/>
  <c r="AG24" i="39" s="1"/>
  <c r="AH24" s="1"/>
  <c r="AG28" i="38"/>
  <c r="AG28" i="39" s="1"/>
  <c r="AH28" s="1"/>
  <c r="AG44" i="38"/>
  <c r="AG44" i="39" s="1"/>
  <c r="AH44" s="1"/>
  <c r="AG12" i="38"/>
  <c r="AG12" i="39" s="1"/>
  <c r="AH12" s="1"/>
  <c r="AG36" i="38"/>
  <c r="AG36" i="39" s="1"/>
  <c r="AH36" s="1"/>
  <c r="AF47" i="38"/>
  <c r="AF46"/>
  <c r="AG40"/>
  <c r="AG40" i="39" s="1"/>
  <c r="AH40" s="1"/>
  <c r="AG20" i="38"/>
  <c r="AG20" i="39" s="1"/>
  <c r="AH20" s="1"/>
  <c r="AF34" i="38"/>
  <c r="AF35"/>
  <c r="AE42"/>
  <c r="AE43"/>
  <c r="AE18"/>
  <c r="AE19"/>
  <c r="AF30"/>
  <c r="AF31"/>
  <c r="AE30"/>
  <c r="AE31"/>
  <c r="AF50"/>
  <c r="AF51"/>
  <c r="AE22"/>
  <c r="AE23"/>
  <c r="AF18"/>
  <c r="AF19"/>
  <c r="AF10"/>
  <c r="AF11"/>
  <c r="AF14"/>
  <c r="AF15"/>
  <c r="AE14"/>
  <c r="AE15"/>
  <c r="AF26"/>
  <c r="AF27"/>
  <c r="AE50"/>
  <c r="AE51"/>
  <c r="AE26"/>
  <c r="AE27"/>
  <c r="AE11"/>
  <c r="AE10"/>
  <c r="AE46"/>
  <c r="AE47"/>
  <c r="AF42"/>
  <c r="AF43"/>
  <c r="AF38"/>
  <c r="AF39"/>
  <c r="AF22"/>
  <c r="AF23"/>
  <c r="AE34"/>
  <c r="AE35"/>
  <c r="AE38"/>
  <c r="AE39"/>
  <c r="AB7" i="50" l="1"/>
  <c r="AB7" i="38"/>
  <c r="AG48"/>
  <c r="AG48" i="39" s="1"/>
  <c r="AH48" s="1"/>
  <c r="AG52" i="38"/>
  <c r="AG52" i="39" s="1"/>
  <c r="AH52" s="1"/>
  <c r="AG22" i="38"/>
  <c r="AG22" i="39" s="1"/>
  <c r="AH22" s="1"/>
  <c r="AG42" i="38"/>
  <c r="AG42" i="39" s="1"/>
  <c r="AH42" s="1"/>
  <c r="AG18" i="38"/>
  <c r="AG18" i="39" s="1"/>
  <c r="AH18" s="1"/>
  <c r="AG14" i="38"/>
  <c r="AG14" i="39" s="1"/>
  <c r="AH14" s="1"/>
  <c r="AG50" i="38"/>
  <c r="AG50" i="39" s="1"/>
  <c r="AH50" s="1"/>
  <c r="AG30" i="38"/>
  <c r="AG30" i="39" s="1"/>
  <c r="AH30" s="1"/>
  <c r="AG46" i="38"/>
  <c r="AG46" i="39" s="1"/>
  <c r="AH46" s="1"/>
  <c r="AG38" i="38"/>
  <c r="AG38" i="39" s="1"/>
  <c r="AH38" s="1"/>
  <c r="AG10" i="38"/>
  <c r="AG10" i="39" s="1"/>
  <c r="AH10" s="1"/>
  <c r="AG26" i="38"/>
  <c r="AG26" i="39" s="1"/>
  <c r="AH26" s="1"/>
  <c r="AG34" i="38"/>
  <c r="AG34" i="39" s="1"/>
  <c r="AH34" s="1"/>
  <c r="AC7" i="50" l="1"/>
  <c r="AC7" i="38"/>
  <c r="AD7" i="50" l="1"/>
  <c r="AD7" i="38"/>
  <c r="AE7" l="1"/>
  <c r="AE7" i="50"/>
  <c r="AF7" i="38" l="1"/>
  <c r="AF7" i="50"/>
  <c r="D7" i="39" l="1"/>
  <c r="D7" i="51"/>
  <c r="E7" i="39" l="1"/>
  <c r="E7" i="51"/>
  <c r="F7" i="39" l="1"/>
  <c r="F7" i="51"/>
  <c r="G7" i="39" l="1"/>
  <c r="G7" i="51"/>
  <c r="H7" l="1"/>
  <c r="H7" i="39"/>
  <c r="I7" i="51" l="1"/>
  <c r="I7" i="39"/>
  <c r="J7" l="1"/>
  <c r="J7" i="51"/>
  <c r="K7" l="1"/>
  <c r="K7" i="39"/>
  <c r="L7" i="51" l="1"/>
  <c r="L7" i="39"/>
  <c r="M7" i="51" l="1"/>
  <c r="M7" i="39"/>
  <c r="N7" l="1"/>
  <c r="N7" i="51"/>
</calcChain>
</file>

<file path=xl/sharedStrings.xml><?xml version="1.0" encoding="utf-8"?>
<sst xmlns="http://schemas.openxmlformats.org/spreadsheetml/2006/main" count="398" uniqueCount="231">
  <si>
    <t>SÜRE</t>
  </si>
  <si>
    <t>AY</t>
  </si>
  <si>
    <t>DERS SAATİ</t>
  </si>
  <si>
    <t>KONULAR</t>
  </si>
  <si>
    <t>ÖĞRENME VE ÖĞRETME YÖNTEM VE TEKNİKLERİ</t>
  </si>
  <si>
    <t>KULLANILAN ARAÇ VE GEREÇLER</t>
  </si>
  <si>
    <t>Ders Öğretmeni</t>
  </si>
  <si>
    <t>Esin ŞAHAN</t>
  </si>
  <si>
    <t>HAFTA</t>
  </si>
  <si>
    <t>Bölümün Adı</t>
  </si>
  <si>
    <t>:</t>
  </si>
  <si>
    <t>Kursun Adı</t>
  </si>
  <si>
    <t>Süresi</t>
  </si>
  <si>
    <t>Kursiyerin 
Adı -  Soyadı</t>
  </si>
  <si>
    <t>GELMEDİĞİ DERS SAATLERİ TOPLAMI</t>
  </si>
  <si>
    <t>DÜŞÜNCELER</t>
  </si>
  <si>
    <t>İşlenen Konu</t>
  </si>
  <si>
    <t>Öğretmenin İmzası</t>
  </si>
  <si>
    <t>Müdür Yrd. İmzası</t>
  </si>
  <si>
    <t>DEĞERLENDİRME</t>
  </si>
  <si>
    <t>KUŞADASI HALK EĞİTİMİ MERKEZİ</t>
  </si>
  <si>
    <t>EVET</t>
  </si>
  <si>
    <t xml:space="preserve">HAYIR </t>
  </si>
  <si>
    <t>KISMEN</t>
  </si>
  <si>
    <t>Halk Eğitimi Merkezinden aldığınız bu eğitim amacınızı gerçekleştirdi mi?</t>
  </si>
  <si>
    <t>Halk Eğitimi Merkezlerini yakınlarınıza ve diğer kişilere tavsiye etmeyi düşünüyor musunuz?</t>
  </si>
  <si>
    <t>Halk Eğitimi Merkezlerinin eğitim ve öğretimle ilgili değişim ve gelişmeleri takip ettiğini düşünüyor musunuz?</t>
  </si>
  <si>
    <t>Aldığınız bu eğitimin sonunda Halk Eğitimi Merkezinde görev alan kurs öğretmenlerinin yeterli olduğunu düşünüyor musunuz?</t>
  </si>
  <si>
    <t>Merkezin yönetici ve eğiticileri dışında kalan diğer personel de işlerinizi kolaylaştırmak için size yardımcı oldu mu?</t>
  </si>
  <si>
    <t>Merkezin daha iyi iş görmesini sağlamak bakımından yönetici ve eğiticilerin yeterince çalıştıklarını gözlediniz mi?</t>
  </si>
  <si>
    <t>Halk Eğitimi Merkezinin faaliyetleri toplumun kültürel ve sosyal ihtiyaçlarını destekliyor mu?</t>
  </si>
  <si>
    <t>Kursta size anlatılan konuları anlamakta zorlandınız mı?</t>
  </si>
  <si>
    <t>Halk Eğitim Merkezimizde sizi huzursuz eden durumlar oldu mu?</t>
  </si>
  <si>
    <t>Halk Eğitimi Merkezinde açılan kursların halkın beklentilerini karşıladığını düşünüyor musunuz?</t>
  </si>
  <si>
    <t>Halk Eğitimi Merkezinde aldığınız eğitim çalışma hayatınıza katkı sağlayacak mı?</t>
  </si>
  <si>
    <t>Halk Eğitimi Merkezinde kursiyerleri ilgilendiren konular hakkındaki duyurular zamanında yapılıyor mu?</t>
  </si>
  <si>
    <t>Halk Eğitimi Merkezinde sınavların değerlendirilmesinde adil davranıldığına inanıyor musunuz?</t>
  </si>
  <si>
    <t>Halk Eğitimi Merkezinde yeterince sosyal ve kültürel faaliyetler düzenleniyor mu?</t>
  </si>
  <si>
    <t>Halk Eğitim Merkezimizde kurs ve kursiyerlerden kaynaklanan sorunlar müdür veya müdür yardımcıları tarafından dikkate alınıyor mu?</t>
  </si>
  <si>
    <t>Halk Eğitimi Merkezi yöneticileri sınıfları ziyaret ediyor mu, varsa eksik ve aksakların giderilmesi için çalışmalar yapıyor mu?</t>
  </si>
  <si>
    <t>Halk Eğitimi Merkezlerinde açılan diğer kurs ve etkinliklere katılmak ister misiniz?</t>
  </si>
  <si>
    <t>Bunların dışında eklemek istediğiniz bilgiler varsa lütfen yazınız.</t>
  </si>
  <si>
    <t>Halk Eğitimi Merkezlerinin yürüttüğü faaliyetler hakkında bilginiz var mı?</t>
  </si>
  <si>
    <t>Halk Eğitimi Merkezlerine tavsiye üzerine mi geldiniz?</t>
  </si>
  <si>
    <t>Halk Eğitimi Merkezlerinden alacağınız kursun beklentilerinizi karşılayacağına inanıyor musunuz?</t>
  </si>
  <si>
    <t>Halk Eğitimi Merkezlerindeki idareci ve eğiticilerin yeterli olduklarını düşünüyor musunuz?</t>
  </si>
  <si>
    <t>Kurum binasını ve dersliği, eğitim-öğretim için uygun buluyor musunuz?</t>
  </si>
  <si>
    <t>Katıldığınız kurs zaman olarak şartlarınıza uygun mudur?</t>
  </si>
  <si>
    <t>Ders için ihtiyaç duyulan araç gereçleri yeterli buluyor musunuz?</t>
  </si>
  <si>
    <t>Kurum içinde ve dışında yeterli güvenlik önlemleri alınmış mıdır?</t>
  </si>
  <si>
    <t>Kuruma telefon ile müracaatınızda bir sonuç alınacağınıza inanıyor musunuz?</t>
  </si>
  <si>
    <t>İhtiyaç duyulduğunda kurum yöneticilerine ve diğer görevlilere rahatlıkla ulaşabileceğinizi düşünüyor musunuz?</t>
  </si>
  <si>
    <t>Kurs merkezi yeterince temiz ve bakımlı mıdır?</t>
  </si>
  <si>
    <t>Halk Eğitimi Merkezlerinin faaliyetlerini başkalarına da tavsiye etmeyi düşünür müsünüz?</t>
  </si>
  <si>
    <t>Merkezde açılan diğer kurslar hakkında bilginiz var mıdır?</t>
  </si>
  <si>
    <t>Kursa kayıt yaptırırken herhangi bir zorlukla karşılaştınız mı?</t>
  </si>
  <si>
    <t>Kurs bitiminde aldığınız eğitiminin sosyal ve ekonomik açıdan ihtiyacınızı karşılayacağını düşünüyor musunuz?</t>
  </si>
  <si>
    <t>Merkezimizin eğitim ve öğretim alanında bilgisayar uygulamalarının yapıldığını gözlemliyor musunuz?</t>
  </si>
  <si>
    <t>Kurs binasının merkezi bir yerde olduğuna inanıyor musunuz?</t>
  </si>
  <si>
    <t>İstek ve şikâyetlerin kurum yöneticilerince dikkate alınacağını düşünüyor musunuz?</t>
  </si>
  <si>
    <t>Halk Eğitimi Merkezinin beklentilerinize uygun eğitim verdiğini düşünüyor musunuz?</t>
  </si>
  <si>
    <t>HAYIR</t>
  </si>
  <si>
    <t>Soyadı</t>
  </si>
  <si>
    <t>Adı</t>
  </si>
  <si>
    <t>EKİM</t>
  </si>
  <si>
    <t>Ahu</t>
  </si>
  <si>
    <t>KOÇAK</t>
  </si>
  <si>
    <t>Ayser</t>
  </si>
  <si>
    <t>KÖMÜRCÜ</t>
  </si>
  <si>
    <t>Ayşe</t>
  </si>
  <si>
    <t>GÜR</t>
  </si>
  <si>
    <t>Bediha</t>
  </si>
  <si>
    <t>KÜÇÜKKARAAĞAÇ</t>
  </si>
  <si>
    <t>Behice</t>
  </si>
  <si>
    <t>EYİGÜN</t>
  </si>
  <si>
    <t>Derya</t>
  </si>
  <si>
    <t>BAŞKAN</t>
  </si>
  <si>
    <t>Esen</t>
  </si>
  <si>
    <t>ÜYÜCÜ</t>
  </si>
  <si>
    <t>Filiz</t>
  </si>
  <si>
    <t>ÖZTUNÇ</t>
  </si>
  <si>
    <t>Gülser</t>
  </si>
  <si>
    <t>AKBAL</t>
  </si>
  <si>
    <t>Halil</t>
  </si>
  <si>
    <t>GÜRSEL</t>
  </si>
  <si>
    <t>İlknur</t>
  </si>
  <si>
    <t>KESKİN</t>
  </si>
  <si>
    <t>Mualla</t>
  </si>
  <si>
    <t>BACAKSIZ</t>
  </si>
  <si>
    <t>Muhittin</t>
  </si>
  <si>
    <t>KILIÇ</t>
  </si>
  <si>
    <t>Müge</t>
  </si>
  <si>
    <t>ERENOĞLU</t>
  </si>
  <si>
    <t>Özge</t>
  </si>
  <si>
    <t>EVŞEN</t>
  </si>
  <si>
    <t>Ramazan</t>
  </si>
  <si>
    <t>MUTLU</t>
  </si>
  <si>
    <t>Sema</t>
  </si>
  <si>
    <t>ÖRS</t>
  </si>
  <si>
    <t>Sevgi</t>
  </si>
  <si>
    <t>PIRILDAR</t>
  </si>
  <si>
    <t>Zekeriya</t>
  </si>
  <si>
    <t>DİNER</t>
  </si>
  <si>
    <t>GÜLTEKİN</t>
  </si>
  <si>
    <t>Dilek</t>
  </si>
  <si>
    <t>ÖGMEN</t>
  </si>
  <si>
    <t>Emel</t>
  </si>
  <si>
    <t>AUSTIN</t>
  </si>
  <si>
    <t>Fatih</t>
  </si>
  <si>
    <t>Seda</t>
  </si>
  <si>
    <t>DEMİRCİ</t>
  </si>
  <si>
    <t>Serdar</t>
  </si>
  <si>
    <t>YENER</t>
  </si>
  <si>
    <t>Şehime</t>
  </si>
  <si>
    <t>POLAT</t>
  </si>
  <si>
    <t>KAZANIM</t>
  </si>
  <si>
    <t>EYLÜL</t>
  </si>
  <si>
    <t>KASIM</t>
  </si>
  <si>
    <t>KASIM-ARALIK</t>
  </si>
  <si>
    <t>ARALIK</t>
  </si>
  <si>
    <t>OCAK</t>
  </si>
  <si>
    <t>ŞUBAT</t>
  </si>
  <si>
    <t>MART</t>
  </si>
  <si>
    <t>NİSAN</t>
  </si>
  <si>
    <t>MAYIS</t>
  </si>
  <si>
    <t>MAYIS-HAZİRAN</t>
  </si>
  <si>
    <t>HAZİRAN</t>
  </si>
  <si>
    <t>CUMHURİYET BAYRAMI</t>
  </si>
  <si>
    <t>ATATÜRK'Ü ANMA GÜNÜ VE ATATÜRK HAFTASI</t>
  </si>
  <si>
    <t>23 NİSAN ULUSAL EGEMENLİK VE ÇOCUK BAYRAMI</t>
  </si>
  <si>
    <t>EMEK VE DAYANIŞMA GÜNÜ</t>
  </si>
  <si>
    <t>19 MAYIS ATATÜRK'Ü ANMA VE GENÇLİK VE SPOR BAYRAMI</t>
  </si>
  <si>
    <t>ŞUBAT-MART</t>
  </si>
  <si>
    <t>Yazım hatalarını dikkate alarak nesne tabanlı programlama çalışma ortamını kullanır.</t>
  </si>
  <si>
    <t>Yazım kurallarına dikkat ederek şart ifadelerini kullanır.</t>
  </si>
  <si>
    <t>Yazım formatına dikkat ederek döngü yapılarını kullanır.</t>
  </si>
  <si>
    <t>Mantıksal operatörleri öncelik sırasına uygun kullanır.</t>
  </si>
  <si>
    <t>Kapsülleme (Encapsulation), Kalıtım (Inheritance) ve Çok biçimlilik (Polymorphism) prensiplerini kullanır.</t>
  </si>
  <si>
    <t>Dizi tanımlama kurallarına dikkat ederek dizileri kullanır.</t>
  </si>
  <si>
    <t>Koleksiyon sınıflarının farklarına göre kullanır.</t>
  </si>
  <si>
    <t>Form oluşturur. İstenilen özellik ve içerikteki iletişim kutularıyla çalışır.</t>
  </si>
  <si>
    <t>Açık kaynak veri tabanı yazılımını kurar.</t>
  </si>
  <si>
    <t>Veri tabanında tabloları kullanır.</t>
  </si>
  <si>
    <t>SQL komutlarını kullanır.</t>
  </si>
  <si>
    <t>EKİM-KASIM</t>
  </si>
  <si>
    <t>2022-2023 EĞİTİM-ÖĞRETİM YILI NAHİT MENTEŞE MESLEKİ VE TEKNİK ANADOLU LİSESİ
BİLİŞİM TEKNOLOJİLERİ ALANI 10.SINIF NESNE TABANLI PROGRAMLAMA DERSİ ÜNİTELENDİRİLMİŞ YILLIK DERS PLANI</t>
  </si>
  <si>
    <t>15 Temmuz
Demokrasi
ve Millî Birlik
Günü</t>
  </si>
  <si>
    <t>1 . HAFTA(12-16)</t>
  </si>
  <si>
    <t xml:space="preserve">1.1. NESNE TABANLI PROGRAMLAMA ÇALIŞMA ORTAMI 1.2. C# PROGRAMLAMA DILI 1.3. .NET FRAMEWORK 1.3.1. C# ve .NET Framework İlişkisi 1.3.2. .NET Framework Çalışma Mantığı 1.4. KOD EDITÖRÜ ARAYÜZ EKRANI 1.4.1. FORM EKRANI </t>
  </si>
  <si>
    <t>Anlatım,Gösterip Yaptırma,Soru-Cevap,Uygulama,Grup Çalışması</t>
  </si>
  <si>
    <t>Projeksiyon,Bilgisayar,Modüler Program,Etkileşimli Tahta</t>
  </si>
  <si>
    <t>2 . HAFTA(19-23)</t>
  </si>
  <si>
    <t>Yazım hatalarını dikkate alarak nesne tabanlı programlama çalışma ortamını kullanır.Yazım hatalarını dikkate alarak isim uzaylarını kullanır.</t>
  </si>
  <si>
    <t xml:space="preserve">1.4.2. Araç Kutusu (Toolbox) 1.4.3. Özellikler (Properties) 1.4.4. Olaylar (Events) 1.4.5. Çözüm Penceresi (Solution Explorer) 1.4.6. Hata Listesi (Error List) 1.5. İSIM UZAYLARI (NAMESPACE)  </t>
  </si>
  <si>
    <t/>
  </si>
  <si>
    <t>3 . HAFTA(26-30)</t>
  </si>
  <si>
    <t>Tanımlama kurallarını dikkate alarak değişkenleri ve temel veri türlerini kullanır.İşlem önceliğine göre aritmetiksel operatörleri kullanır.</t>
  </si>
  <si>
    <t>1.6. DEĞIŞKENLER VE TEMEL VERI TÜRLERI 1.6.1. Temel Veri Türleri 1.6.2. Değişken Tanımlama  1.6.3. Değişkene Değer Atama 1.6.4. Değişken İsimlendirme Kuralları 1.6.5. Değişken Veri Türü Dönüştürme (Convert) İşlemleri 1.7. ARITMETIKSEL OPERATÖRLER 1.7.1. İşlem Önceliği</t>
  </si>
  <si>
    <t>4 . HAFTA(3-7)</t>
  </si>
  <si>
    <t xml:space="preserve">KARAR VE DÖNGÜ YAPILARI 2.1. KARAR İFADELERI 2.1.1. Karşılaştırma Operatörleri 2.1.2. if Yapısı  2.1.3. ifelse Yapısı   </t>
  </si>
  <si>
    <t>5 . HAFTA(10-14)</t>
  </si>
  <si>
    <t>2.1.4. else if Yapısı 2.1.5. İç İçe Şart İfadeleri 2.1.6. SwitchCase 2.2. MANTIKSAL OPERATÖRLER 2.2.1. AND(&amp;&amp;) Operatörü 2.2.2. OR(||) Operatörü 2.2.3. Mantıksal Operatör Önceliği 2.2.4. NOT(!) Operatörü</t>
  </si>
  <si>
    <t>6 . HAFTA(17-21)</t>
  </si>
  <si>
    <t xml:space="preserve">2.3. DÖNGÜLER 2.3.1. Sayaçlar 2.3.2. Artırma ve Azaltma Operatörleri 2.3.3. For Döngüsü 2.3.4. WHILE DÖNGÜSÜ   </t>
  </si>
  <si>
    <t>7 . HAFTA(24-28)</t>
  </si>
  <si>
    <t>Yazım formatına dikkat ederek döngü yapılarını kullanır.Programda hata ayıklaması yapar.</t>
  </si>
  <si>
    <t>8 . HAFTA(31-4)</t>
  </si>
  <si>
    <t>İhtiyaca uygun sınıf tanımlaması yapar.Tanımlama adımlarına dikkat ederek metotları tanımlar.Sınıfların erişim türünü belirler.</t>
  </si>
  <si>
    <t xml:space="preserve">SINIFLAR (CLASSES) 3.1. NESNE TABANLI PROGRAMLAMAYA GIRIŞ 3.1.1. NTP Öncesi 3.1.2. NTP Temel Prensipleri 3.2. SINIFLAR VE NESNELER 3.2.1. Sınıf Tanımlama 3.2.2. Nesne Oluşturma </t>
  </si>
  <si>
    <t>9 . HAFTA(7-11)</t>
  </si>
  <si>
    <t>10 . HAFTA(21-25)</t>
  </si>
  <si>
    <t xml:space="preserve">3.5. ALANLAR (FIELDS) 3.6. ÖZELLIKLER (PROPERTIES) 3.6.1. Sadece Okunabilir Özellikler 3.6.2. Sadece Yazılabilir Özellikler    </t>
  </si>
  <si>
    <t>11 . HAFTA(28-2)</t>
  </si>
  <si>
    <t xml:space="preserve">3.7. METOTLAR (METHODS) 3.7.1. Varsayılan Değerli Parametreler (Optional Parameters) 3.7.2. İsimlendirilmiş Parametreler (Named Parameters) 3.7.3. Parametre Dizileri 3.7.4. Metodu Sonlandırma 3.7.5. Metot Aşırı Yüklemeleri (Method Overloads)  </t>
  </si>
  <si>
    <t>12 . HAFTA(5-9)</t>
  </si>
  <si>
    <t xml:space="preserve">3.8. YAPICI VE YIKICI METOTLAR 3.8.1. Yapıcı Metotlar (Constructors) 3.8.2. Yıkıcı Metotlar (Destructors)     </t>
  </si>
  <si>
    <t>13 . HAFTA(12-16)</t>
  </si>
  <si>
    <t xml:space="preserve">3.9. DEĞER VE REFERANS TIPLER 3.9.1. Metotlarda ref ve out Kullanımı      </t>
  </si>
  <si>
    <t>14 . HAFTA(19-23)</t>
  </si>
  <si>
    <t xml:space="preserve">3.10. KALITIM (INHERITANCE) 3.10.1. Hiyerarşik Kalıtım 3.10.2. new Operatörüyle Metot Gölgeleme (Shadowing) 3.10.3. Sanal Metotlar (Virtual Methods)    </t>
  </si>
  <si>
    <t>15 . HAFTA(26-30)</t>
  </si>
  <si>
    <t>3.11. SOYUT SINIFLAR (ABSTRACT CLASSES) 3.12. ARAYÜZLER (INTERFACES) 3.13. ÇOK BIÇIMLILIK (POLYMORPHISM) 3.14. STATIK SINIFLAR (STATIC CLASSES) 3.15. İSIMSIZ SINIFLAR(STATIC CLASSES) 3.16. MÜHÜRLÜ SINIFLAR (SEALED CLASSES) 3.17. PARÇALI SINIFLAR (PARTIAL CLASSES) 3.18. ENUMS (NUMARALANDIRMALAR)</t>
  </si>
  <si>
    <t>16 . HAFTA(2-6)</t>
  </si>
  <si>
    <t xml:space="preserve">DİZİLER (ARRAYS) VE KOLEKSİYONLAR (COLLECTIONS) 4.1. DIZILER 4.1.1. Bir Boyutlu Diziler 4.1.2. Bir Boyutlu Dizilerin Oluşturulması 4.1.3. Bir Boyutlu Dizilere Değer Aktarma 4.1.4. Bir Boyutlu Dizi Elemanlarına Erişim  </t>
  </si>
  <si>
    <t>17 . HAFTA(9-13)</t>
  </si>
  <si>
    <t xml:space="preserve">4.1.5. Dizilerde Foreach Döngüsü Kullanımı 4.1.6. Bir Boyutlu Dizilerde Kullanılan Özellikler ve Metotlar 4.1.7. Çok Boyutlu Diziler 4.1.8. İki Boyutlu Dizi Tanımlama  4.1.9. İki Boyutlu Diziye Değer Aktarma  4.1.10. İki Boyutlu Dizi Elemanlarına Erişim  </t>
  </si>
  <si>
    <t>18 . HAFTA(16-20)</t>
  </si>
  <si>
    <t xml:space="preserve">4.2. KOLEKSIYONLAR 4.2.1. Boxing (Kutulama)Unboxing (Kutu Açma) 4.2.2. ArrayList Koleksiyonu 4.2.3. List Koleksiyonu 4.2.4. QueueStack Koleksiyonları   </t>
  </si>
  <si>
    <t>19 . HAFTA(6-10)</t>
  </si>
  <si>
    <t xml:space="preserve">4.2.5. Dictionary Koleksiyonu  4.2.6. Hashtable Koleksiyonu 4.2.7. SortedList Koleksiyonu     </t>
  </si>
  <si>
    <t>20 . HAFTA(13-17)</t>
  </si>
  <si>
    <t xml:space="preserve">FORM UYGULAMALARI 5.1. FORMLAR 5.1.1. Form Sınıfı      </t>
  </si>
  <si>
    <t>21 . HAFTA(20-24)</t>
  </si>
  <si>
    <t xml:space="preserve">5.1.2. Kontrol Sınıfı 5.1.3. Konteyner Kontrolleri      </t>
  </si>
  <si>
    <t>22 . HAFTA(27-3)</t>
  </si>
  <si>
    <t xml:space="preserve">5.2. MENÜLER 5.2.1. MenuStrip Kontrolü 5.2.2. ContextMenuStrip Kontrolü      </t>
  </si>
  <si>
    <t>23 . HAFTA(6-10)</t>
  </si>
  <si>
    <t xml:space="preserve">5.3. İLETIŞIM KUTULARI (DIALOG BOXES) 5.3.1. Mesaj İletişim Kutusu (MessageBox) 5.3.2. Dosya Kaydet İletişim Kutusu (SaveFileDialog) 5.3.3. Dosya Aç İletişim Kutusu (OpenFileDialog) 5.3.4. Yazdırma İletişim Kutusu (PrintDialog) 5.3.5. Yazı Tipi İletişim Kutusu (FontDialog) 5.3.6. Renk İletişim Kutusu (ColorDialog) </t>
  </si>
  <si>
    <t>24 . HAFTA(13-17)</t>
  </si>
  <si>
    <t>25 . HAFTA(20-24)</t>
  </si>
  <si>
    <t xml:space="preserve">5.4.2. Veri Girişi Doğrulama (Input Validation)       </t>
  </si>
  <si>
    <t>26 . HAFTA(27-31)</t>
  </si>
  <si>
    <t xml:space="preserve">5.4.3. Veri Girişi Maskeleme (MaskedTextBox)       </t>
  </si>
  <si>
    <t>27 . HAFTA(3-7)</t>
  </si>
  <si>
    <t xml:space="preserve">5.5. VERI BAĞLAMA (DATA BINDING) 5.5.1. Basit Veri Bağlama (Simple Data Binding) 5.5.2. Kompleks Veri Bağlama (Complex Data Binding)     </t>
  </si>
  <si>
    <t>28 . HAFTA(10-14)</t>
  </si>
  <si>
    <t xml:space="preserve">VERİ TABANI İŞLEMLERİ 6.1. VERI TABANI YAZILIMININ KURULUMU 6.1.1. Veri Tabanı Yönetim Sistemi (Database Management System)  6.1.2. SQL (Structured Query Language) 6.1.3. Büyük Veri (Big Data) ve Veri Madenciliği 6.1.3.1. Big Data  6.1.3.2. Veri Madenciliği </t>
  </si>
  <si>
    <t>29 . HAFTA(24-28)</t>
  </si>
  <si>
    <t>Açık kaynak veri tabanı yazılımını kurar.Veri tabanı oluşturur.</t>
  </si>
  <si>
    <t>30 . HAFTA(1-5)</t>
  </si>
  <si>
    <t xml:space="preserve">6.5. TABLOLARI İLIŞKILENDIRME  6.5.1. İlişkisel Veri Tabanları 6.5.2. Tablolar Arası Bağlantı Yapılması 6.6. VERI TABANINA BILGI GIRIŞI    </t>
  </si>
  <si>
    <t>31 . HAFTA(8-12)</t>
  </si>
  <si>
    <t xml:space="preserve">6.7. SQL KOMUTLARI KULLANIMI 6.7.1. Select Deyimi 6.7.2. Where Şart İfadesi  6.7.3. Karşılaştırma Operatörleri 6.7.4. Mantıksal Operatörler 6.7.5. Arama Operatörü  </t>
  </si>
  <si>
    <t>32 . HAFTA(15-19)</t>
  </si>
  <si>
    <t>33 . HAFTA(22-26)</t>
  </si>
  <si>
    <t xml:space="preserve">6.8. MYSQL VERI TABANI ALMA VE YÜKLEME 6.9. SQL VE NTP BAĞLANTISI 6.9.1. Form Tasarımları 6.9.2. Form Özellikleri 6.9.3. TabControl Bileşeni 6.9.4. ImageList Bileşeni 6.10. ADO.NET </t>
  </si>
  <si>
    <t>34 . HAFTA(29-2)</t>
  </si>
  <si>
    <t>6.11. VERI TABANI BAĞLANTISI VE BILEŞENLERIN EKLENMESI 6.11.1. MySQL Bağlantı Kontrolü 6.11.2. MySQL Connection String 6.11.3. Projeye Giriş 6.11.4. DataGridView Bileşeni 6.11.5. Projenin Kodlamasına Giriş 6.11.6. Dersler Sekmesi 6.11.7. Notlar Sekmesi</t>
  </si>
  <si>
    <t>35 . HAFTA(5-9)</t>
  </si>
  <si>
    <t xml:space="preserve">6.12. KAYIT EKLEME 6.13. ARAMA METODU 6.14. EKLEME, SILME VE GÜNCELLEME İŞLEMLERI     </t>
  </si>
  <si>
    <t>36 . HAFTA(12-16)</t>
  </si>
  <si>
    <t xml:space="preserve">6.15. KURULUM (SETUP) HAZIRLAMA 6.16. ENTITY FRAMEWORK      </t>
  </si>
  <si>
    <t>2.3.5. Dowhile Döngüsü 2.3.6. Döngüyü Kesme (Durdurma) 2.3.7. Döngüyü Devam Ettirme 2.4. HATA AYIKLAMA 2.4.1. TryCatchFinally Bloku   Atatürk'ün Cumhuriyetçilik İlkesi</t>
  </si>
  <si>
    <t xml:space="preserve">3.3. KAPSÜLLEME, ALANLAR VE ÖZELLIKLER (ENCAPSULATION, FIELDS, PROPERTIES) 3.4. ERIŞIM BELIRLEYICILER (ACCESS MODIFIERS)  Atatürk'ün eğitime ve bilime verdiği önem    </t>
  </si>
  <si>
    <t>1.Sınav</t>
  </si>
  <si>
    <t>2.Sınav</t>
  </si>
  <si>
    <t>5.4. VERI DOĞRULAMA (VALIDATION) 5.4.1. İpucu (ToolTip)     Atatürk’ün vatan ve millet sevgisi</t>
  </si>
  <si>
    <t>6.1.4. MySQL Veri Tabanı 6.1.4.1. MySQL Veri Tabanının Kurulumu 6.2. MYSQL SERVER ARAYÜZ (WORKBENCH) EKRANI 6.3. VERI TÜRLERI 6.4. VERI TABANI TASARIMI 6.4.1. Veri Tabanı Oluşturma 6.4.2. Veri Tabanında Anahtarlar (Keyler) 6.4.3. Tablo Oluşturma  Çocuk, insan sevgisi ve evrensellik</t>
  </si>
  <si>
    <t>6.7.6. Order By Komutu (Sıralama) 6.7.7. Insert Into Komutu (Kayıt Ekleme) 6.7.8. Update Komutu (Kayıt Güncelleme) 6.7.9. Delete Komutu (Kayıt Silme) 6.7.10. Create 6.7.11. Alter 6.7.12. Drop  Atatürkçü düşüncede yer alan temel fikirler</t>
  </si>
  <si>
    <t xml:space="preserve"> &gt; 2577 Sayılı Tebliğler Dergisinde Yayımlanan Meslekî Eğitim ve Öğretim Sisteminin Güçlendirilmesi Projesi (MEGEP) Kapsamında Geliştirilen Haftalık Ders Çizelgeleri ile Çerçeve Öğretim Programlarına göre hazırlanmıştır.
 &gt; Atatürkçülük konuları ile ilgili olarak Talim ve Terbiye Kurulu Başkanlığının 2104 ve 2488 sayılı Tebliğler Dergisinden yararlanılmıştır.</t>
  </si>
  <si>
    <t xml:space="preserve"> </t>
  </si>
</sst>
</file>

<file path=xl/styles.xml><?xml version="1.0" encoding="utf-8"?>
<styleSheet xmlns="http://schemas.openxmlformats.org/spreadsheetml/2006/main">
  <fonts count="27">
    <font>
      <sz val="11"/>
      <color theme="1"/>
      <name val="Calibri"/>
      <family val="2"/>
      <charset val="162"/>
      <scheme val="minor"/>
    </font>
    <font>
      <b/>
      <sz val="10"/>
      <name val="Arial"/>
      <family val="2"/>
      <charset val="162"/>
    </font>
    <font>
      <sz val="10"/>
      <name val="Arial"/>
      <family val="2"/>
      <charset val="162"/>
    </font>
    <font>
      <sz val="9"/>
      <color indexed="8"/>
      <name val="Calibri"/>
      <family val="2"/>
      <charset val="162"/>
    </font>
    <font>
      <b/>
      <sz val="9"/>
      <color indexed="8"/>
      <name val="Calibri"/>
      <family val="2"/>
      <charset val="162"/>
    </font>
    <font>
      <b/>
      <sz val="11"/>
      <color theme="1"/>
      <name val="Calibri"/>
      <family val="2"/>
      <scheme val="minor"/>
    </font>
    <font>
      <sz val="10"/>
      <name val="Arial Tur"/>
      <charset val="162"/>
    </font>
    <font>
      <b/>
      <sz val="11"/>
      <color theme="1"/>
      <name val="Calibri"/>
      <family val="2"/>
      <charset val="162"/>
      <scheme val="minor"/>
    </font>
    <font>
      <b/>
      <sz val="8"/>
      <color theme="1"/>
      <name val="Calibri"/>
      <family val="2"/>
      <charset val="162"/>
      <scheme val="minor"/>
    </font>
    <font>
      <b/>
      <sz val="7"/>
      <color theme="1"/>
      <name val="Calibri"/>
      <family val="2"/>
      <charset val="162"/>
      <scheme val="minor"/>
    </font>
    <font>
      <sz val="10"/>
      <color theme="1"/>
      <name val="Calibri"/>
      <family val="2"/>
      <charset val="162"/>
      <scheme val="minor"/>
    </font>
    <font>
      <sz val="8"/>
      <color theme="1"/>
      <name val="Calibri"/>
      <family val="2"/>
      <charset val="162"/>
      <scheme val="minor"/>
    </font>
    <font>
      <sz val="7"/>
      <color theme="1"/>
      <name val="Calibri"/>
      <family val="2"/>
      <charset val="162"/>
      <scheme val="minor"/>
    </font>
    <font>
      <sz val="8"/>
      <color rgb="FF000000"/>
      <name val="Tahoma"/>
      <family val="2"/>
      <charset val="162"/>
    </font>
    <font>
      <b/>
      <sz val="8"/>
      <color rgb="FFFFFFFF"/>
      <name val="Tahoma"/>
      <family val="2"/>
      <charset val="162"/>
    </font>
    <font>
      <sz val="9"/>
      <color theme="1"/>
      <name val="Arial"/>
      <family val="2"/>
      <charset val="162"/>
    </font>
    <font>
      <sz val="14"/>
      <color rgb="FF000000"/>
      <name val="Times New Roman"/>
      <family val="1"/>
      <charset val="162"/>
    </font>
    <font>
      <sz val="8"/>
      <name val="Arial"/>
      <family val="2"/>
      <charset val="162"/>
    </font>
    <font>
      <sz val="10"/>
      <name val="Arial"/>
      <family val="2"/>
      <charset val="162"/>
    </font>
    <font>
      <sz val="10"/>
      <color indexed="8"/>
      <name val="Arial"/>
      <family val="2"/>
      <charset val="162"/>
    </font>
    <font>
      <b/>
      <sz val="9"/>
      <color indexed="8"/>
      <name val="Calibri"/>
      <family val="2"/>
      <charset val="162"/>
    </font>
    <font>
      <b/>
      <sz val="10"/>
      <color indexed="8"/>
      <name val="Arial"/>
      <family val="2"/>
      <charset val="162"/>
    </font>
    <font>
      <sz val="9"/>
      <color indexed="8"/>
      <name val="Calibri"/>
      <family val="2"/>
      <charset val="162"/>
    </font>
    <font>
      <sz val="8"/>
      <color indexed="8"/>
      <name val="Calibri"/>
      <family val="2"/>
      <charset val="162"/>
    </font>
    <font>
      <sz val="10"/>
      <color indexed="8"/>
      <name val="Calibri"/>
      <family val="2"/>
      <charset val="162"/>
      <scheme val="minor"/>
    </font>
    <font>
      <sz val="10"/>
      <color rgb="FF000000"/>
      <name val="Calibri"/>
      <family val="2"/>
      <charset val="162"/>
      <scheme val="minor"/>
    </font>
    <font>
      <sz val="8"/>
      <color rgb="FF000000"/>
      <name val="Calibri"/>
      <family val="2"/>
      <charset val="162"/>
      <scheme val="minor"/>
    </font>
  </fonts>
  <fills count="5">
    <fill>
      <patternFill patternType="none"/>
    </fill>
    <fill>
      <patternFill patternType="gray125"/>
    </fill>
    <fill>
      <patternFill patternType="solid">
        <fgColor rgb="FFE0E0E0"/>
        <bgColor indexed="64"/>
      </patternFill>
    </fill>
    <fill>
      <patternFill patternType="solid">
        <fgColor rgb="FFFFFFFF"/>
        <bgColor indexed="64"/>
      </patternFill>
    </fill>
    <fill>
      <patternFill patternType="solid">
        <fgColor rgb="FF3A6EA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auto="1"/>
      </left>
      <right/>
      <top/>
      <bottom style="thin">
        <color auto="1"/>
      </bottom>
      <diagonal/>
    </border>
    <border>
      <left style="thin">
        <color auto="1"/>
      </left>
      <right/>
      <top style="thin">
        <color auto="1"/>
      </top>
      <bottom style="medium">
        <color indexed="64"/>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999999"/>
      </left>
      <right style="thin">
        <color rgb="FF000000"/>
      </right>
      <top style="thin">
        <color rgb="FF000000"/>
      </top>
      <bottom style="medium">
        <color rgb="FF000000"/>
      </bottom>
      <diagonal/>
    </border>
    <border>
      <left style="medium">
        <color rgb="FF999999"/>
      </left>
      <right/>
      <top/>
      <bottom style="medium">
        <color rgb="FF999999"/>
      </bottom>
      <diagonal/>
    </border>
    <border>
      <left/>
      <right/>
      <top/>
      <bottom style="medium">
        <color rgb="FF999999"/>
      </bottom>
      <diagonal/>
    </border>
    <border>
      <left style="medium">
        <color rgb="FF999999"/>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thin">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s>
  <cellStyleXfs count="3">
    <xf numFmtId="0" fontId="0" fillId="0" borderId="0"/>
    <xf numFmtId="0" fontId="6" fillId="0" borderId="0"/>
    <xf numFmtId="0" fontId="18" fillId="0" borderId="0">
      <alignment wrapText="1"/>
    </xf>
  </cellStyleXfs>
  <cellXfs count="168">
    <xf numFmtId="0" fontId="0" fillId="0" borderId="0" xfId="0"/>
    <xf numFmtId="0" fontId="2" fillId="0" borderId="0" xfId="0" applyFont="1" applyAlignment="1">
      <alignment horizontal="center" vertical="center"/>
    </xf>
    <xf numFmtId="0" fontId="0" fillId="0" borderId="0" xfId="0" applyAlignment="1"/>
    <xf numFmtId="0" fontId="0" fillId="0" borderId="0" xfId="0" applyBorder="1"/>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0" fillId="0" borderId="5" xfId="0" applyBorder="1"/>
    <xf numFmtId="0" fontId="5" fillId="0" borderId="9" xfId="0" applyFont="1" applyBorder="1" applyAlignment="1">
      <alignment horizontal="center" vertical="center"/>
    </xf>
    <xf numFmtId="0" fontId="0" fillId="0" borderId="1" xfId="0" applyBorder="1"/>
    <xf numFmtId="0" fontId="0" fillId="0" borderId="10" xfId="0" applyBorder="1"/>
    <xf numFmtId="0" fontId="0" fillId="0" borderId="4" xfId="0" applyBorder="1"/>
    <xf numFmtId="0" fontId="0" fillId="0" borderId="11" xfId="0" applyBorder="1"/>
    <xf numFmtId="14" fontId="0" fillId="0" borderId="5" xfId="0" applyNumberFormat="1" applyBorder="1" applyAlignment="1">
      <alignment textRotation="90"/>
    </xf>
    <xf numFmtId="0" fontId="0" fillId="0" borderId="1" xfId="0" applyBorder="1" applyAlignment="1">
      <alignment horizontal="center"/>
    </xf>
    <xf numFmtId="0" fontId="0" fillId="0" borderId="1" xfId="0" applyBorder="1" applyAlignment="1">
      <alignment textRotation="90"/>
    </xf>
    <xf numFmtId="0" fontId="0" fillId="0" borderId="0" xfId="0" applyAlignment="1">
      <alignment textRotation="90"/>
    </xf>
    <xf numFmtId="0" fontId="0" fillId="0" borderId="0" xfId="0" applyAlignment="1">
      <alignment horizontal="left" vertical="center"/>
    </xf>
    <xf numFmtId="0" fontId="0" fillId="0" borderId="0" xfId="0" applyAlignment="1">
      <alignment vertical="center"/>
    </xf>
    <xf numFmtId="0" fontId="9" fillId="0" borderId="18" xfId="0" applyFont="1" applyBorder="1" applyAlignment="1">
      <alignment horizontal="center" vertical="center" textRotation="90"/>
    </xf>
    <xf numFmtId="0" fontId="9" fillId="0" borderId="19" xfId="0" applyFont="1" applyBorder="1" applyAlignment="1">
      <alignment horizontal="center" vertical="center" textRotation="90"/>
    </xf>
    <xf numFmtId="0" fontId="9" fillId="0" borderId="20" xfId="0" applyFont="1" applyBorder="1" applyAlignment="1">
      <alignment horizontal="center" vertical="center" textRotation="90"/>
    </xf>
    <xf numFmtId="0" fontId="10" fillId="0" borderId="13" xfId="0" applyFont="1" applyBorder="1" applyAlignment="1">
      <alignment horizontal="center" vertical="center" wrapText="1"/>
    </xf>
    <xf numFmtId="0" fontId="11" fillId="0" borderId="31" xfId="0" applyFont="1" applyBorder="1" applyAlignment="1">
      <alignment horizontal="left" vertical="center" wrapText="1"/>
    </xf>
    <xf numFmtId="0" fontId="11" fillId="0" borderId="8" xfId="0" applyFont="1" applyBorder="1" applyAlignment="1">
      <alignment horizontal="center" vertical="center"/>
    </xf>
    <xf numFmtId="0" fontId="11" fillId="0" borderId="5" xfId="0" applyFont="1" applyBorder="1" applyAlignment="1">
      <alignment horizontal="center" vertical="center"/>
    </xf>
    <xf numFmtId="0" fontId="11" fillId="0" borderId="9" xfId="0" applyFont="1" applyBorder="1" applyAlignment="1">
      <alignment horizontal="center" vertical="center"/>
    </xf>
    <xf numFmtId="0" fontId="10" fillId="0" borderId="14" xfId="0" applyFont="1" applyBorder="1" applyAlignment="1">
      <alignment horizontal="center" vertical="center" wrapText="1"/>
    </xf>
    <xf numFmtId="0" fontId="11" fillId="0" borderId="28" xfId="0" applyFont="1" applyBorder="1" applyAlignment="1">
      <alignment horizontal="left" vertical="center" wrapText="1"/>
    </xf>
    <xf numFmtId="0" fontId="11" fillId="0" borderId="14" xfId="0" applyFont="1" applyBorder="1" applyAlignment="1">
      <alignment horizontal="center" vertical="center"/>
    </xf>
    <xf numFmtId="0" fontId="11" fillId="0" borderId="1" xfId="0" applyFont="1" applyBorder="1" applyAlignment="1">
      <alignment horizontal="center" vertical="center"/>
    </xf>
    <xf numFmtId="0" fontId="11" fillId="0" borderId="10" xfId="0" applyFont="1" applyBorder="1" applyAlignment="1">
      <alignment horizontal="center" vertical="center"/>
    </xf>
    <xf numFmtId="0" fontId="10" fillId="0" borderId="15" xfId="0" applyFont="1" applyBorder="1" applyAlignment="1">
      <alignment horizontal="center" vertical="center" wrapText="1"/>
    </xf>
    <xf numFmtId="0" fontId="11" fillId="0" borderId="32" xfId="0" applyFont="1" applyBorder="1" applyAlignment="1">
      <alignment horizontal="left" vertical="center" wrapText="1"/>
    </xf>
    <xf numFmtId="0" fontId="12" fillId="0" borderId="15" xfId="0" applyFont="1" applyBorder="1" applyAlignment="1">
      <alignment horizontal="center" vertical="center"/>
    </xf>
    <xf numFmtId="0" fontId="12" fillId="0" borderId="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Alignment="1">
      <alignment horizontal="center" vertical="center"/>
    </xf>
    <xf numFmtId="0" fontId="10" fillId="0" borderId="21" xfId="0" applyFont="1" applyBorder="1" applyAlignment="1">
      <alignment horizontal="center" vertical="center" wrapText="1"/>
    </xf>
    <xf numFmtId="0" fontId="11" fillId="0" borderId="27" xfId="0" applyFont="1" applyBorder="1" applyAlignment="1">
      <alignment horizontal="left" vertical="center" wrapText="1"/>
    </xf>
    <xf numFmtId="0" fontId="11" fillId="0" borderId="21"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11" xfId="0" applyFont="1" applyBorder="1" applyAlignment="1">
      <alignment horizontal="center" vertical="center"/>
    </xf>
    <xf numFmtId="0" fontId="1" fillId="0" borderId="0" xfId="0" applyFont="1" applyAlignment="1">
      <alignment horizontal="center" vertical="center"/>
    </xf>
    <xf numFmtId="0" fontId="13" fillId="3" borderId="34" xfId="0" applyFont="1" applyFill="1" applyBorder="1" applyAlignment="1">
      <alignment vertical="center" wrapText="1"/>
    </xf>
    <xf numFmtId="0" fontId="13" fillId="2" borderId="34" xfId="0" applyFont="1" applyFill="1" applyBorder="1" applyAlignment="1">
      <alignment vertical="center" wrapText="1"/>
    </xf>
    <xf numFmtId="14" fontId="0" fillId="0" borderId="5" xfId="0" applyNumberFormat="1" applyBorder="1" applyAlignment="1">
      <alignment horizontal="left" vertical="center" textRotation="90"/>
    </xf>
    <xf numFmtId="0" fontId="14" fillId="4" borderId="35" xfId="0" applyFont="1" applyFill="1" applyBorder="1" applyAlignment="1">
      <alignment wrapText="1"/>
    </xf>
    <xf numFmtId="0" fontId="0" fillId="0" borderId="1" xfId="0" applyBorder="1"/>
    <xf numFmtId="0" fontId="13" fillId="3" borderId="33" xfId="0" applyFont="1" applyFill="1" applyBorder="1" applyAlignment="1">
      <alignment vertical="center" wrapText="1"/>
    </xf>
    <xf numFmtId="0" fontId="13" fillId="3" borderId="36" xfId="0" applyFont="1" applyFill="1" applyBorder="1" applyAlignment="1">
      <alignment vertical="center" wrapText="1"/>
    </xf>
    <xf numFmtId="0" fontId="16" fillId="0" borderId="0" xfId="0" applyFont="1"/>
    <xf numFmtId="0" fontId="17" fillId="0" borderId="0" xfId="2" applyFont="1" applyBorder="1" applyAlignment="1">
      <alignment horizontal="left" vertical="top" readingOrder="1"/>
    </xf>
    <xf numFmtId="0" fontId="17" fillId="0" borderId="0" xfId="0" applyFont="1" applyBorder="1" applyAlignment="1">
      <alignment horizontal="left" vertical="top" readingOrder="1"/>
    </xf>
    <xf numFmtId="0" fontId="19" fillId="0" borderId="0" xfId="0" applyFont="1" applyBorder="1"/>
    <xf numFmtId="0" fontId="19" fillId="0" borderId="0" xfId="0" applyFont="1" applyBorder="1" applyAlignment="1"/>
    <xf numFmtId="0" fontId="19" fillId="0" borderId="0" xfId="0" applyFont="1"/>
    <xf numFmtId="0" fontId="19" fillId="0" borderId="0" xfId="0" applyFont="1" applyAlignment="1"/>
    <xf numFmtId="0" fontId="21" fillId="0" borderId="0" xfId="0" applyFont="1"/>
    <xf numFmtId="0" fontId="20" fillId="0" borderId="41" xfId="0" applyFont="1" applyBorder="1" applyAlignment="1">
      <alignment horizontal="center" vertical="center" textRotation="90" wrapText="1"/>
    </xf>
    <xf numFmtId="14" fontId="23" fillId="0" borderId="5" xfId="0" applyNumberFormat="1" applyFont="1" applyBorder="1" applyAlignment="1">
      <alignment horizontal="center" vertical="center" textRotation="90"/>
    </xf>
    <xf numFmtId="0" fontId="22" fillId="0" borderId="42" xfId="0" applyFont="1" applyBorder="1" applyAlignment="1">
      <alignment horizontal="center" vertical="center"/>
    </xf>
    <xf numFmtId="0" fontId="22" fillId="0" borderId="42" xfId="0" applyFont="1" applyBorder="1" applyAlignment="1">
      <alignment vertical="center" wrapText="1"/>
    </xf>
    <xf numFmtId="0" fontId="23" fillId="0" borderId="43" xfId="0" applyFont="1" applyBorder="1" applyAlignment="1">
      <alignment horizontal="center" vertical="center" wrapText="1"/>
    </xf>
    <xf numFmtId="0" fontId="23" fillId="0" borderId="5" xfId="0" applyFont="1" applyBorder="1" applyAlignment="1">
      <alignment horizontal="center" vertical="center" wrapText="1"/>
    </xf>
    <xf numFmtId="14" fontId="23" fillId="0" borderId="1" xfId="0" applyNumberFormat="1" applyFont="1" applyBorder="1" applyAlignment="1">
      <alignment horizontal="center" vertical="center" textRotation="90"/>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14" fontId="23" fillId="0" borderId="4" xfId="0" applyNumberFormat="1" applyFont="1" applyBorder="1" applyAlignment="1">
      <alignment horizontal="center" vertical="center" textRotation="90"/>
    </xf>
    <xf numFmtId="0" fontId="22" fillId="0" borderId="4" xfId="0" applyFont="1" applyBorder="1" applyAlignment="1">
      <alignment horizontal="center" vertical="center"/>
    </xf>
    <xf numFmtId="0" fontId="22" fillId="0" borderId="4" xfId="0" applyFont="1" applyBorder="1" applyAlignment="1">
      <alignment vertical="center" wrapText="1"/>
    </xf>
    <xf numFmtId="0" fontId="23" fillId="0" borderId="44" xfId="0" applyFont="1" applyBorder="1" applyAlignment="1">
      <alignment horizontal="center" vertical="center" wrapText="1"/>
    </xf>
    <xf numFmtId="0" fontId="23" fillId="0" borderId="4" xfId="0" applyFont="1" applyBorder="1" applyAlignment="1">
      <alignment horizontal="center"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14" fontId="24" fillId="0" borderId="0" xfId="0" applyNumberFormat="1" applyFont="1" applyAlignment="1">
      <alignment horizontal="center" vertical="center"/>
    </xf>
    <xf numFmtId="0" fontId="2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14" fontId="23" fillId="0" borderId="46" xfId="0" applyNumberFormat="1" applyFont="1" applyBorder="1" applyAlignment="1">
      <alignment horizontal="center" vertical="center" textRotation="90"/>
    </xf>
    <xf numFmtId="0" fontId="22" fillId="0" borderId="46" xfId="0" applyFont="1" applyBorder="1" applyAlignment="1">
      <alignment horizontal="center" vertical="center"/>
    </xf>
    <xf numFmtId="0" fontId="22" fillId="0" borderId="46" xfId="0" applyFont="1" applyBorder="1" applyAlignment="1">
      <alignment horizontal="left" vertical="center" wrapText="1"/>
    </xf>
    <xf numFmtId="0" fontId="22" fillId="0" borderId="46" xfId="0" applyFont="1" applyBorder="1" applyAlignment="1">
      <alignment vertical="center" wrapText="1"/>
    </xf>
    <xf numFmtId="0" fontId="23" fillId="0" borderId="46" xfId="0" applyFont="1" applyBorder="1" applyAlignment="1">
      <alignment horizontal="center" vertical="center" wrapText="1"/>
    </xf>
    <xf numFmtId="0" fontId="22" fillId="0" borderId="5" xfId="0" applyFont="1" applyBorder="1" applyAlignment="1">
      <alignment horizontal="center" vertical="center"/>
    </xf>
    <xf numFmtId="0" fontId="22" fillId="0" borderId="5"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vertical="center" wrapText="1"/>
    </xf>
    <xf numFmtId="0" fontId="23" fillId="0" borderId="47" xfId="0" applyFont="1" applyBorder="1" applyAlignment="1">
      <alignment horizontal="center" vertical="center" wrapText="1"/>
    </xf>
    <xf numFmtId="0" fontId="19" fillId="0" borderId="0" xfId="0" applyFont="1" applyAlignment="1">
      <alignment vertical="top"/>
    </xf>
    <xf numFmtId="0" fontId="3" fillId="0" borderId="14" xfId="0" applyFont="1" applyBorder="1" applyAlignment="1">
      <alignment horizontal="center" vertical="center" textRotation="90"/>
    </xf>
    <xf numFmtId="0" fontId="3" fillId="0" borderId="15" xfId="0" applyFont="1" applyBorder="1" applyAlignment="1">
      <alignment horizontal="center" vertical="center" textRotation="90"/>
    </xf>
    <xf numFmtId="0" fontId="3" fillId="0" borderId="48" xfId="0" applyFont="1" applyBorder="1" applyAlignment="1">
      <alignment horizontal="center" vertical="center" textRotation="90"/>
    </xf>
    <xf numFmtId="0" fontId="3" fillId="0" borderId="21" xfId="0" applyFont="1" applyBorder="1" applyAlignment="1">
      <alignment horizontal="center" vertical="center" textRotation="90"/>
    </xf>
    <xf numFmtId="0" fontId="24" fillId="0" borderId="0" xfId="0" applyFont="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24" fillId="0" borderId="0" xfId="0" applyFont="1" applyAlignment="1">
      <alignment horizontal="center"/>
    </xf>
    <xf numFmtId="0" fontId="26" fillId="0" borderId="1" xfId="0" applyFont="1" applyBorder="1" applyAlignment="1">
      <alignment horizontal="left" vertical="center" wrapText="1"/>
    </xf>
    <xf numFmtId="0" fontId="3" fillId="0" borderId="21" xfId="0" applyFont="1" applyBorder="1" applyAlignment="1">
      <alignment horizontal="center" vertical="center" textRotation="90"/>
    </xf>
    <xf numFmtId="0" fontId="3" fillId="0" borderId="45" xfId="0" applyFont="1" applyBorder="1" applyAlignment="1">
      <alignment horizontal="center" vertical="center" textRotation="90"/>
    </xf>
    <xf numFmtId="0" fontId="3" fillId="0" borderId="48" xfId="0" applyFont="1" applyBorder="1" applyAlignment="1">
      <alignment horizontal="center" vertical="center" textRotation="90"/>
    </xf>
    <xf numFmtId="0" fontId="3" fillId="0" borderId="13" xfId="0" applyFont="1" applyBorder="1" applyAlignment="1">
      <alignment horizontal="center" vertical="center" textRotation="90"/>
    </xf>
    <xf numFmtId="0" fontId="3" fillId="0" borderId="12" xfId="0" applyFont="1" applyBorder="1" applyAlignment="1">
      <alignment horizontal="center" vertical="center" textRotation="90"/>
    </xf>
    <xf numFmtId="0" fontId="26" fillId="0" borderId="51" xfId="0" applyFont="1" applyBorder="1" applyAlignment="1">
      <alignment horizontal="left" vertical="center" wrapText="1"/>
    </xf>
    <xf numFmtId="0" fontId="22" fillId="0" borderId="21" xfId="0" applyFont="1" applyBorder="1" applyAlignment="1">
      <alignment horizontal="center" vertical="center" textRotation="90"/>
    </xf>
    <xf numFmtId="0" fontId="22" fillId="0" borderId="12" xfId="0" applyFont="1" applyBorder="1" applyAlignment="1">
      <alignment horizontal="center" vertical="center" textRotation="90"/>
    </xf>
    <xf numFmtId="0" fontId="22" fillId="0" borderId="13" xfId="0" applyFont="1" applyBorder="1" applyAlignment="1">
      <alignment horizontal="center" vertical="center" textRotation="90"/>
    </xf>
    <xf numFmtId="0" fontId="7" fillId="0" borderId="50" xfId="0" applyFont="1" applyBorder="1" applyAlignment="1">
      <alignment horizontal="center" vertical="center" wrapText="1"/>
    </xf>
    <xf numFmtId="0" fontId="20" fillId="0" borderId="7" xfId="0" applyFont="1" applyBorder="1" applyAlignment="1">
      <alignment horizontal="center" vertical="center"/>
    </xf>
    <xf numFmtId="0" fontId="20" fillId="0" borderId="6" xfId="0" applyFont="1" applyBorder="1" applyAlignment="1">
      <alignment horizontal="center" vertical="center"/>
    </xf>
    <xf numFmtId="0" fontId="20" fillId="0" borderId="22" xfId="0" applyFont="1" applyBorder="1" applyAlignment="1">
      <alignment horizontal="center" vertical="center"/>
    </xf>
    <xf numFmtId="0" fontId="20" fillId="0" borderId="41" xfId="0" applyFont="1" applyBorder="1" applyAlignment="1">
      <alignment horizontal="center" vertical="center" wrapText="1"/>
    </xf>
    <xf numFmtId="0" fontId="20" fillId="0" borderId="49" xfId="0" applyFont="1" applyBorder="1" applyAlignment="1">
      <alignment horizontal="center" vertical="center" wrapText="1"/>
    </xf>
    <xf numFmtId="0" fontId="20" fillId="0" borderId="41" xfId="0" applyFont="1" applyBorder="1" applyAlignment="1">
      <alignment horizontal="center" vertical="center"/>
    </xf>
    <xf numFmtId="0" fontId="20" fillId="0" borderId="49" xfId="0" applyFont="1" applyBorder="1" applyAlignment="1">
      <alignment horizontal="center" vertical="center"/>
    </xf>
    <xf numFmtId="0" fontId="0" fillId="0" borderId="21" xfId="0" applyBorder="1" applyAlignment="1">
      <alignment horizontal="center" vertical="center"/>
    </xf>
    <xf numFmtId="0" fontId="0" fillId="0" borderId="13" xfId="0" applyBorder="1" applyAlignment="1">
      <alignment horizontal="center" vertical="center"/>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5" xfId="0" applyBorder="1" applyAlignment="1">
      <alignment horizontal="left" vertical="center"/>
    </xf>
    <xf numFmtId="0" fontId="0" fillId="0" borderId="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10" fillId="0" borderId="14" xfId="0" applyFont="1" applyBorder="1" applyAlignment="1">
      <alignment horizontal="left" vertical="center"/>
    </xf>
    <xf numFmtId="0" fontId="10" fillId="0" borderId="1" xfId="0" applyFont="1" applyBorder="1" applyAlignment="1">
      <alignment horizontal="left" vertical="center"/>
    </xf>
    <xf numFmtId="0" fontId="5" fillId="0" borderId="0" xfId="0" applyFont="1" applyAlignment="1">
      <alignment horizontal="center"/>
    </xf>
    <xf numFmtId="0" fontId="0" fillId="0" borderId="0" xfId="0" applyAlignment="1">
      <alignment horizontal="left"/>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left" vertical="center"/>
    </xf>
    <xf numFmtId="0" fontId="0" fillId="0" borderId="17" xfId="0" applyBorder="1" applyAlignment="1">
      <alignment horizontal="left" vertical="center"/>
    </xf>
    <xf numFmtId="0" fontId="0" fillId="0" borderId="14" xfId="0" applyBorder="1" applyAlignment="1">
      <alignment horizontal="center" vertical="center"/>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0" fillId="0" borderId="29" xfId="0" applyBorder="1" applyAlignment="1">
      <alignment horizontal="center" vertical="center"/>
    </xf>
    <xf numFmtId="0" fontId="0" fillId="0" borderId="23" xfId="0" applyBorder="1" applyAlignment="1">
      <alignment horizontal="center" vertical="center"/>
    </xf>
    <xf numFmtId="0" fontId="0" fillId="0" borderId="30" xfId="0" applyBorder="1" applyAlignment="1">
      <alignment horizontal="center" vertical="center"/>
    </xf>
    <xf numFmtId="0" fontId="0" fillId="0" borderId="24" xfId="0" applyBorder="1" applyAlignment="1">
      <alignment horizontal="center" vertical="center"/>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15" fillId="3" borderId="39" xfId="0" applyFont="1" applyFill="1" applyBorder="1" applyAlignment="1">
      <alignment vertical="top" wrapText="1"/>
    </xf>
    <xf numFmtId="0" fontId="15" fillId="3" borderId="40" xfId="0" applyFont="1" applyFill="1" applyBorder="1" applyAlignment="1">
      <alignment vertical="top" wrapText="1"/>
    </xf>
    <xf numFmtId="0" fontId="15" fillId="3" borderId="37" xfId="0" applyFont="1" applyFill="1" applyBorder="1" applyAlignment="1">
      <alignment vertical="top" wrapText="1"/>
    </xf>
    <xf numFmtId="0" fontId="15" fillId="3" borderId="38" xfId="0" applyFont="1" applyFill="1" applyBorder="1" applyAlignment="1">
      <alignment vertical="top" wrapText="1"/>
    </xf>
    <xf numFmtId="0" fontId="0" fillId="0" borderId="0" xfId="0" applyAlignment="1">
      <alignment horizontal="left" vertical="center"/>
    </xf>
    <xf numFmtId="0" fontId="20" fillId="0" borderId="52"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14" fontId="23" fillId="0" borderId="53" xfId="0" applyNumberFormat="1" applyFont="1" applyBorder="1" applyAlignment="1">
      <alignment horizontal="center" vertical="center" textRotation="90"/>
    </xf>
    <xf numFmtId="0" fontId="22" fillId="0" borderId="53" xfId="0" applyFont="1" applyBorder="1" applyAlignment="1">
      <alignment horizontal="center" vertical="center"/>
    </xf>
    <xf numFmtId="0" fontId="22" fillId="0" borderId="53" xfId="0" applyFont="1" applyBorder="1" applyAlignment="1">
      <alignment horizontal="left" vertical="center" wrapText="1"/>
    </xf>
    <xf numFmtId="0" fontId="22" fillId="0" borderId="53" xfId="0" applyFont="1" applyBorder="1" applyAlignment="1">
      <alignment vertical="center" wrapText="1"/>
    </xf>
    <xf numFmtId="0" fontId="23" fillId="0" borderId="54" xfId="0" applyFont="1" applyBorder="1" applyAlignment="1">
      <alignment horizontal="center" vertical="center" wrapText="1"/>
    </xf>
    <xf numFmtId="0" fontId="23" fillId="0" borderId="53" xfId="0" applyFont="1" applyBorder="1" applyAlignment="1">
      <alignment horizontal="center" vertical="center" wrapText="1"/>
    </xf>
    <xf numFmtId="0" fontId="4" fillId="0" borderId="55" xfId="0"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lang val="tr-TR"/>
  <c:style val="26"/>
  <c:chart>
    <c:view3D>
      <c:rAngAx val="1"/>
    </c:view3D>
    <c:plotArea>
      <c:layout/>
      <c:bar3DChart>
        <c:barDir val="col"/>
        <c:grouping val="clustered"/>
        <c:ser>
          <c:idx val="0"/>
          <c:order val="0"/>
          <c:tx>
            <c:strRef>
              <c:f>Durum!$C$3</c:f>
              <c:strCache>
                <c:ptCount val="1"/>
                <c:pt idx="0">
                  <c:v>EVET</c:v>
                </c:pt>
              </c:strCache>
            </c:strRef>
          </c:tx>
          <c:cat>
            <c:numRef>
              <c:f>Durum!$A$4:$A$22</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Durum!$C$4:$C$22</c:f>
              <c:numCache>
                <c:formatCode>General</c:formatCode>
                <c:ptCount val="19"/>
              </c:numCache>
            </c:numRef>
          </c:val>
          <c:extLst xmlns:c16r2="http://schemas.microsoft.com/office/drawing/2015/06/chart">
            <c:ext xmlns:c16="http://schemas.microsoft.com/office/drawing/2014/chart" uri="{C3380CC4-5D6E-409C-BE32-E72D297353CC}">
              <c16:uniqueId val="{00000000-F88E-430C-8D57-C39CDE1D3FE5}"/>
            </c:ext>
          </c:extLst>
        </c:ser>
        <c:ser>
          <c:idx val="1"/>
          <c:order val="1"/>
          <c:tx>
            <c:strRef>
              <c:f>Durum!$D$3</c:f>
              <c:strCache>
                <c:ptCount val="1"/>
                <c:pt idx="0">
                  <c:v>HAYIR</c:v>
                </c:pt>
              </c:strCache>
            </c:strRef>
          </c:tx>
          <c:cat>
            <c:numRef>
              <c:f>Durum!$A$4:$A$22</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Durum!$D$4:$D$22</c:f>
              <c:numCache>
                <c:formatCode>General</c:formatCode>
                <c:ptCount val="19"/>
              </c:numCache>
            </c:numRef>
          </c:val>
          <c:extLst xmlns:c16r2="http://schemas.microsoft.com/office/drawing/2015/06/chart">
            <c:ext xmlns:c16="http://schemas.microsoft.com/office/drawing/2014/chart" uri="{C3380CC4-5D6E-409C-BE32-E72D297353CC}">
              <c16:uniqueId val="{00000001-F88E-430C-8D57-C39CDE1D3FE5}"/>
            </c:ext>
          </c:extLst>
        </c:ser>
        <c:ser>
          <c:idx val="2"/>
          <c:order val="2"/>
          <c:tx>
            <c:strRef>
              <c:f>Durum!$E$3</c:f>
              <c:strCache>
                <c:ptCount val="1"/>
                <c:pt idx="0">
                  <c:v>KISMEN</c:v>
                </c:pt>
              </c:strCache>
            </c:strRef>
          </c:tx>
          <c:cat>
            <c:numRef>
              <c:f>Durum!$A$4:$A$22</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Durum!$E$4:$E$22</c:f>
              <c:numCache>
                <c:formatCode>General</c:formatCode>
                <c:ptCount val="19"/>
              </c:numCache>
            </c:numRef>
          </c:val>
          <c:extLst xmlns:c16r2="http://schemas.microsoft.com/office/drawing/2015/06/chart">
            <c:ext xmlns:c16="http://schemas.microsoft.com/office/drawing/2014/chart" uri="{C3380CC4-5D6E-409C-BE32-E72D297353CC}">
              <c16:uniqueId val="{00000002-F88E-430C-8D57-C39CDE1D3FE5}"/>
            </c:ext>
          </c:extLst>
        </c:ser>
        <c:shape val="box"/>
        <c:axId val="146644352"/>
        <c:axId val="146666624"/>
        <c:axId val="0"/>
      </c:bar3DChart>
      <c:catAx>
        <c:axId val="146644352"/>
        <c:scaling>
          <c:orientation val="minMax"/>
        </c:scaling>
        <c:axPos val="b"/>
        <c:numFmt formatCode="General" sourceLinked="1"/>
        <c:tickLblPos val="nextTo"/>
        <c:crossAx val="146666624"/>
        <c:crosses val="autoZero"/>
        <c:auto val="1"/>
        <c:lblAlgn val="ctr"/>
        <c:lblOffset val="100"/>
      </c:catAx>
      <c:valAx>
        <c:axId val="146666624"/>
        <c:scaling>
          <c:orientation val="minMax"/>
        </c:scaling>
        <c:axPos val="l"/>
        <c:majorGridlines/>
        <c:numFmt formatCode="General" sourceLinked="1"/>
        <c:tickLblPos val="nextTo"/>
        <c:crossAx val="146644352"/>
        <c:crosses val="autoZero"/>
        <c:crossBetween val="between"/>
      </c:valAx>
      <c:dTable>
        <c:showHorzBorder val="1"/>
        <c:showVertBorder val="1"/>
        <c:showOutline val="1"/>
        <c:showKeys val="1"/>
      </c:dTable>
    </c:plotArea>
    <c:plotVisOnly val="1"/>
    <c:dispBlanksAs val="gap"/>
  </c:chart>
  <c:printSettings>
    <c:headerFooter/>
    <c:pageMargins b="0.75000000000000677" l="0.70000000000000062" r="0.70000000000000062" t="0.75000000000000677" header="0.30000000000000032" footer="0.30000000000000032"/>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tr-TR"/>
  <c:style val="26"/>
  <c:chart>
    <c:view3D>
      <c:rAngAx val="1"/>
    </c:view3D>
    <c:plotArea>
      <c:layout/>
      <c:bar3DChart>
        <c:barDir val="col"/>
        <c:grouping val="clustered"/>
        <c:ser>
          <c:idx val="0"/>
          <c:order val="0"/>
          <c:tx>
            <c:strRef>
              <c:f>Memnuniyet!$C$3</c:f>
              <c:strCache>
                <c:ptCount val="1"/>
                <c:pt idx="0">
                  <c:v>EVET</c:v>
                </c:pt>
              </c:strCache>
            </c:strRef>
          </c:tx>
          <c:cat>
            <c:numRef>
              <c:f>Memnuniyet!$A$4:$A$21</c:f>
              <c:numCache>
                <c:formatCode>General</c:formatCode>
                <c:ptCount val="1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numCache>
            </c:numRef>
          </c:cat>
          <c:val>
            <c:numRef>
              <c:f>Memnuniyet!$C$4:$C$21</c:f>
              <c:numCache>
                <c:formatCode>General</c:formatCode>
                <c:ptCount val="18"/>
              </c:numCache>
            </c:numRef>
          </c:val>
          <c:extLst xmlns:c16r2="http://schemas.microsoft.com/office/drawing/2015/06/chart">
            <c:ext xmlns:c16="http://schemas.microsoft.com/office/drawing/2014/chart" uri="{C3380CC4-5D6E-409C-BE32-E72D297353CC}">
              <c16:uniqueId val="{00000000-4328-4B3E-9550-69528BDF339B}"/>
            </c:ext>
          </c:extLst>
        </c:ser>
        <c:ser>
          <c:idx val="1"/>
          <c:order val="1"/>
          <c:tx>
            <c:strRef>
              <c:f>Memnuniyet!$D$3</c:f>
              <c:strCache>
                <c:ptCount val="1"/>
                <c:pt idx="0">
                  <c:v>HAYIR </c:v>
                </c:pt>
              </c:strCache>
            </c:strRef>
          </c:tx>
          <c:cat>
            <c:numRef>
              <c:f>Memnuniyet!$A$4:$A$21</c:f>
              <c:numCache>
                <c:formatCode>General</c:formatCode>
                <c:ptCount val="1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numCache>
            </c:numRef>
          </c:cat>
          <c:val>
            <c:numRef>
              <c:f>Memnuniyet!$D$4:$D$21</c:f>
              <c:numCache>
                <c:formatCode>General</c:formatCode>
                <c:ptCount val="18"/>
              </c:numCache>
            </c:numRef>
          </c:val>
          <c:extLst xmlns:c16r2="http://schemas.microsoft.com/office/drawing/2015/06/chart">
            <c:ext xmlns:c16="http://schemas.microsoft.com/office/drawing/2014/chart" uri="{C3380CC4-5D6E-409C-BE32-E72D297353CC}">
              <c16:uniqueId val="{00000001-4328-4B3E-9550-69528BDF339B}"/>
            </c:ext>
          </c:extLst>
        </c:ser>
        <c:ser>
          <c:idx val="2"/>
          <c:order val="2"/>
          <c:tx>
            <c:strRef>
              <c:f>Memnuniyet!$E$3</c:f>
              <c:strCache>
                <c:ptCount val="1"/>
                <c:pt idx="0">
                  <c:v>KISMEN</c:v>
                </c:pt>
              </c:strCache>
            </c:strRef>
          </c:tx>
          <c:cat>
            <c:numRef>
              <c:f>Memnuniyet!$A$4:$A$21</c:f>
              <c:numCache>
                <c:formatCode>General</c:formatCode>
                <c:ptCount val="1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numCache>
            </c:numRef>
          </c:cat>
          <c:val>
            <c:numRef>
              <c:f>Memnuniyet!$E$4:$E$21</c:f>
              <c:numCache>
                <c:formatCode>General</c:formatCode>
                <c:ptCount val="18"/>
              </c:numCache>
            </c:numRef>
          </c:val>
          <c:extLst xmlns:c16r2="http://schemas.microsoft.com/office/drawing/2015/06/chart">
            <c:ext xmlns:c16="http://schemas.microsoft.com/office/drawing/2014/chart" uri="{C3380CC4-5D6E-409C-BE32-E72D297353CC}">
              <c16:uniqueId val="{00000002-4328-4B3E-9550-69528BDF339B}"/>
            </c:ext>
          </c:extLst>
        </c:ser>
        <c:shape val="box"/>
        <c:axId val="147190912"/>
        <c:axId val="147192448"/>
        <c:axId val="0"/>
      </c:bar3DChart>
      <c:catAx>
        <c:axId val="147190912"/>
        <c:scaling>
          <c:orientation val="minMax"/>
        </c:scaling>
        <c:axPos val="b"/>
        <c:numFmt formatCode="General" sourceLinked="1"/>
        <c:tickLblPos val="nextTo"/>
        <c:crossAx val="147192448"/>
        <c:crosses val="autoZero"/>
        <c:auto val="1"/>
        <c:lblAlgn val="ctr"/>
        <c:lblOffset val="100"/>
      </c:catAx>
      <c:valAx>
        <c:axId val="147192448"/>
        <c:scaling>
          <c:orientation val="minMax"/>
        </c:scaling>
        <c:axPos val="l"/>
        <c:majorGridlines/>
        <c:numFmt formatCode="General" sourceLinked="1"/>
        <c:tickLblPos val="nextTo"/>
        <c:crossAx val="147190912"/>
        <c:crosses val="autoZero"/>
        <c:crossBetween val="between"/>
      </c:valAx>
      <c:dTable>
        <c:showHorzBorder val="1"/>
        <c:showVertBorder val="1"/>
        <c:showOutline val="1"/>
        <c:showKeys val="1"/>
      </c:dTable>
    </c:plotArea>
    <c:plotVisOnly val="1"/>
    <c:dispBlanksAs val="gap"/>
  </c:chart>
  <c:spPr>
    <a:ln>
      <a:noFill/>
    </a:ln>
  </c:spPr>
  <c:printSettings>
    <c:headerFooter/>
    <c:pageMargins b="0.75000000000000655" l="0.70000000000000062" r="0.70000000000000062" t="0.75000000000000655" header="0.30000000000000032" footer="0.30000000000000032"/>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1</xdr:col>
      <xdr:colOff>168088</xdr:colOff>
      <xdr:row>41</xdr:row>
      <xdr:rowOff>515592</xdr:rowOff>
    </xdr:from>
    <xdr:ext cx="1298762" cy="436786"/>
    <xdr:sp macro="" textlink="">
      <xdr:nvSpPr>
        <xdr:cNvPr id="2" name="Metin kutusu 1">
          <a:extLst>
            <a:ext uri="{FF2B5EF4-FFF2-40B4-BE49-F238E27FC236}">
              <a16:creationId xmlns:a16="http://schemas.microsoft.com/office/drawing/2014/main" xmlns="" id="{9F82763C-56D5-1C8B-FDD3-EAF2BBF3E4C8}"/>
            </a:ext>
          </a:extLst>
        </xdr:cNvPr>
        <xdr:cNvSpPr txBox="1"/>
      </xdr:nvSpPr>
      <xdr:spPr>
        <a:xfrm>
          <a:off x="485588" y="32551342"/>
          <a:ext cx="12987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AYDOĞDU</a:t>
          </a:r>
          <a:endParaRPr lang="tr-TR" sz="1100"/>
        </a:p>
        <a:p>
          <a:pPr algn="ctr"/>
          <a:r>
            <a:rPr lang="tr-TR" sz="1100"/>
            <a:t>Alan</a:t>
          </a:r>
          <a:r>
            <a:rPr lang="tr-TR" sz="1100" baseline="0"/>
            <a:t> Şefi</a:t>
          </a:r>
          <a:endParaRPr lang="tr-TR" sz="1100"/>
        </a:p>
      </xdr:txBody>
    </xdr:sp>
    <xdr:clientData/>
  </xdr:oneCellAnchor>
  <xdr:oneCellAnchor>
    <xdr:from>
      <xdr:col>3</xdr:col>
      <xdr:colOff>1633256</xdr:colOff>
      <xdr:row>41</xdr:row>
      <xdr:rowOff>525304</xdr:rowOff>
    </xdr:from>
    <xdr:ext cx="1086970" cy="436786"/>
    <xdr:sp macro="" textlink="">
      <xdr:nvSpPr>
        <xdr:cNvPr id="3" name="Metin kutusu 3">
          <a:extLst>
            <a:ext uri="{FF2B5EF4-FFF2-40B4-BE49-F238E27FC236}">
              <a16:creationId xmlns:a16="http://schemas.microsoft.com/office/drawing/2014/main" xmlns="" id="{2BAE6772-1536-4FEB-A1FF-A80AA4953363}"/>
            </a:ext>
          </a:extLst>
        </xdr:cNvPr>
        <xdr:cNvSpPr txBox="1"/>
      </xdr:nvSpPr>
      <xdr:spPr>
        <a:xfrm>
          <a:off x="2522256" y="32561054"/>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İlker</a:t>
          </a:r>
          <a:r>
            <a:rPr lang="tr-TR" sz="1100" baseline="0"/>
            <a:t> DANALI</a:t>
          </a:r>
          <a:endParaRPr lang="tr-TR" sz="1100"/>
        </a:p>
        <a:p>
          <a:pPr algn="ctr"/>
          <a:r>
            <a:rPr lang="tr-TR" sz="1100"/>
            <a:t>Atölye </a:t>
          </a:r>
          <a:r>
            <a:rPr lang="tr-TR" sz="1100" baseline="0"/>
            <a:t>Şefi</a:t>
          </a:r>
          <a:endParaRPr lang="tr-TR" sz="1100"/>
        </a:p>
      </xdr:txBody>
    </xdr:sp>
    <xdr:clientData/>
  </xdr:oneCellAnchor>
  <xdr:oneCellAnchor>
    <xdr:from>
      <xdr:col>4</xdr:col>
      <xdr:colOff>1463859</xdr:colOff>
      <xdr:row>41</xdr:row>
      <xdr:rowOff>497103</xdr:rowOff>
    </xdr:from>
    <xdr:ext cx="1086970" cy="436786"/>
    <xdr:sp macro="" textlink="">
      <xdr:nvSpPr>
        <xdr:cNvPr id="4" name="Metin kutusu 4">
          <a:extLst>
            <a:ext uri="{FF2B5EF4-FFF2-40B4-BE49-F238E27FC236}">
              <a16:creationId xmlns:a16="http://schemas.microsoft.com/office/drawing/2014/main" xmlns="" id="{AC5EC719-F7C9-4C0B-9AC1-A31111B10C16}"/>
            </a:ext>
          </a:extLst>
        </xdr:cNvPr>
        <xdr:cNvSpPr txBox="1"/>
      </xdr:nvSpPr>
      <xdr:spPr>
        <a:xfrm>
          <a:off x="4400734" y="32532853"/>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Doğan</a:t>
          </a:r>
          <a:r>
            <a:rPr lang="tr-TR" sz="1100" baseline="0"/>
            <a:t> OĞUZ</a:t>
          </a:r>
          <a:endParaRPr lang="tr-TR" sz="1100"/>
        </a:p>
        <a:p>
          <a:pPr algn="ctr"/>
          <a:r>
            <a:rPr lang="tr-TR" sz="1100"/>
            <a:t>Atölye </a:t>
          </a:r>
          <a:r>
            <a:rPr lang="tr-TR" sz="1100" baseline="0"/>
            <a:t>Şefi</a:t>
          </a:r>
          <a:endParaRPr lang="tr-TR" sz="1100"/>
        </a:p>
      </xdr:txBody>
    </xdr:sp>
    <xdr:clientData/>
  </xdr:oneCellAnchor>
  <xdr:oneCellAnchor>
    <xdr:from>
      <xdr:col>6</xdr:col>
      <xdr:colOff>78155</xdr:colOff>
      <xdr:row>41</xdr:row>
      <xdr:rowOff>509815</xdr:rowOff>
    </xdr:from>
    <xdr:ext cx="1214070" cy="436786"/>
    <xdr:sp macro="" textlink="">
      <xdr:nvSpPr>
        <xdr:cNvPr id="5" name="Metin kutusu 8">
          <a:extLst>
            <a:ext uri="{FF2B5EF4-FFF2-40B4-BE49-F238E27FC236}">
              <a16:creationId xmlns:a16="http://schemas.microsoft.com/office/drawing/2014/main" xmlns="" id="{BBB60D34-0CAD-4119-86B8-8E1C5CF87A87}"/>
            </a:ext>
          </a:extLst>
        </xdr:cNvPr>
        <xdr:cNvSpPr txBox="1"/>
      </xdr:nvSpPr>
      <xdr:spPr>
        <a:xfrm>
          <a:off x="8412530" y="32545565"/>
          <a:ext cx="12140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Mümine</a:t>
          </a:r>
          <a:r>
            <a:rPr lang="tr-TR" sz="1100" baseline="0"/>
            <a:t> ÖZCAN        </a:t>
          </a:r>
          <a:r>
            <a:rPr lang="tr-TR" sz="1100"/>
            <a:t>Alan</a:t>
          </a:r>
          <a:r>
            <a:rPr lang="tr-TR" sz="1100" baseline="0"/>
            <a:t> Öğretmeni</a:t>
          </a:r>
          <a:endParaRPr lang="tr-TR" sz="1100"/>
        </a:p>
      </xdr:txBody>
    </xdr:sp>
    <xdr:clientData/>
  </xdr:oneCellAnchor>
  <xdr:oneCellAnchor>
    <xdr:from>
      <xdr:col>4</xdr:col>
      <xdr:colOff>1424212</xdr:colOff>
      <xdr:row>41</xdr:row>
      <xdr:rowOff>1931571</xdr:rowOff>
    </xdr:from>
    <xdr:ext cx="1714499" cy="1125693"/>
    <xdr:sp macro="" textlink="">
      <xdr:nvSpPr>
        <xdr:cNvPr id="6" name="Metin kutusu 11">
          <a:extLst>
            <a:ext uri="{FF2B5EF4-FFF2-40B4-BE49-F238E27FC236}">
              <a16:creationId xmlns:a16="http://schemas.microsoft.com/office/drawing/2014/main" xmlns="" id="{51F2FE27-90E1-463E-8024-7DF00CAE859C}"/>
            </a:ext>
          </a:extLst>
        </xdr:cNvPr>
        <xdr:cNvSpPr txBox="1"/>
      </xdr:nvSpPr>
      <xdr:spPr>
        <a:xfrm>
          <a:off x="4361087" y="33967321"/>
          <a:ext cx="1714499"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12/09/2022</a:t>
          </a:r>
        </a:p>
        <a:p>
          <a:pPr algn="ctr"/>
          <a:endParaRPr lang="tr-TR" sz="1100"/>
        </a:p>
        <a:p>
          <a:pPr algn="ctr"/>
          <a:r>
            <a:rPr lang="tr-TR" sz="1100"/>
            <a:t>UYGUNDUR</a:t>
          </a:r>
        </a:p>
        <a:p>
          <a:pPr algn="ctr"/>
          <a:endParaRPr lang="tr-TR" sz="1100"/>
        </a:p>
        <a:p>
          <a:pPr algn="ctr"/>
          <a:r>
            <a:rPr lang="tr-TR" sz="1100"/>
            <a:t>Mehmet KOÇAK</a:t>
          </a:r>
          <a:endParaRPr lang="tr-TR" sz="1100" baseline="0"/>
        </a:p>
        <a:p>
          <a:pPr algn="ctr"/>
          <a:r>
            <a:rPr lang="tr-TR" sz="1100" baseline="0"/>
            <a:t>Okul Müdürü</a:t>
          </a:r>
          <a:endParaRPr lang="tr-TR" sz="1100"/>
        </a:p>
      </xdr:txBody>
    </xdr:sp>
    <xdr:clientData/>
  </xdr:oneCellAnchor>
  <xdr:oneCellAnchor>
    <xdr:from>
      <xdr:col>4</xdr:col>
      <xdr:colOff>3200399</xdr:colOff>
      <xdr:row>41</xdr:row>
      <xdr:rowOff>469900</xdr:rowOff>
    </xdr:from>
    <xdr:ext cx="1495426" cy="436786"/>
    <xdr:sp macro="" textlink="">
      <xdr:nvSpPr>
        <xdr:cNvPr id="7" name="Metin kutusu 4">
          <a:extLst>
            <a:ext uri="{FF2B5EF4-FFF2-40B4-BE49-F238E27FC236}">
              <a16:creationId xmlns:a16="http://schemas.microsoft.com/office/drawing/2014/main" xmlns="" id="{AC5EC719-F7C9-4C0B-9AC1-A31111B10C16}"/>
            </a:ext>
          </a:extLst>
        </xdr:cNvPr>
        <xdr:cNvSpPr txBox="1"/>
      </xdr:nvSpPr>
      <xdr:spPr>
        <a:xfrm>
          <a:off x="6137274" y="32505650"/>
          <a:ext cx="14954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KARADEMİR</a:t>
          </a:r>
          <a:endParaRPr lang="tr-TR" sz="1100"/>
        </a:p>
        <a:p>
          <a:pPr algn="ctr"/>
          <a:r>
            <a:rPr lang="tr-TR" sz="1100"/>
            <a:t>Atölye </a:t>
          </a:r>
          <a:r>
            <a:rPr lang="tr-TR" sz="1100" baseline="0"/>
            <a:t>Şefi</a:t>
          </a:r>
          <a:endParaRPr lang="tr-TR"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19049</xdr:colOff>
      <xdr:row>22</xdr:row>
      <xdr:rowOff>171450</xdr:rowOff>
    </xdr:from>
    <xdr:to>
      <xdr:col>4</xdr:col>
      <xdr:colOff>266700</xdr:colOff>
      <xdr:row>36</xdr:row>
      <xdr:rowOff>171450</xdr:rowOff>
    </xdr:to>
    <xdr:graphicFrame macro="">
      <xdr:nvGraphicFramePr>
        <xdr:cNvPr id="3" name="2 Grafik">
          <a:extLst>
            <a:ext uri="{FF2B5EF4-FFF2-40B4-BE49-F238E27FC236}">
              <a16:creationId xmlns=""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21</xdr:row>
      <xdr:rowOff>47625</xdr:rowOff>
    </xdr:from>
    <xdr:to>
      <xdr:col>5</xdr:col>
      <xdr:colOff>0</xdr:colOff>
      <xdr:row>37</xdr:row>
      <xdr:rowOff>123825</xdr:rowOff>
    </xdr:to>
    <xdr:graphicFrame macro="">
      <xdr:nvGraphicFramePr>
        <xdr:cNvPr id="2" name="1 Grafik">
          <a:extLst>
            <a:ext uri="{FF2B5EF4-FFF2-40B4-BE49-F238E27FC236}">
              <a16:creationId xmlns=""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FF0000"/>
  </sheetPr>
  <dimension ref="A1:H50"/>
  <sheetViews>
    <sheetView tabSelected="1" view="pageBreakPreview" topLeftCell="A34" zoomScale="60" workbookViewId="0">
      <selection activeCell="N38" sqref="N38"/>
    </sheetView>
  </sheetViews>
  <sheetFormatPr defaultRowHeight="12.75"/>
  <cols>
    <col min="1" max="1" width="4.7109375" style="58" customWidth="1"/>
    <col min="2" max="2" width="3.140625" style="58" bestFit="1" customWidth="1"/>
    <col min="3" max="3" width="5.42578125" style="58" bestFit="1" customWidth="1"/>
    <col min="4" max="4" width="30.7109375" style="58" customWidth="1"/>
    <col min="5" max="5" width="60.7109375" style="59" customWidth="1"/>
    <col min="6" max="6" width="20.140625" style="58" customWidth="1"/>
    <col min="7" max="7" width="19.7109375" style="58" customWidth="1"/>
    <col min="8" max="8" width="15.28515625" style="58" customWidth="1"/>
    <col min="9" max="16384" width="9.140625" style="58"/>
  </cols>
  <sheetData>
    <row r="1" spans="1:8" ht="6" customHeight="1">
      <c r="A1" s="56"/>
      <c r="B1" s="56"/>
      <c r="C1" s="56"/>
      <c r="D1" s="56"/>
      <c r="E1" s="57"/>
      <c r="F1" s="56"/>
      <c r="G1" s="56"/>
      <c r="H1" s="56"/>
    </row>
    <row r="2" spans="1:8" s="59" customFormat="1" ht="43.5" customHeight="1" thickBot="1">
      <c r="A2" s="113" t="s">
        <v>145</v>
      </c>
      <c r="B2" s="113"/>
      <c r="C2" s="113"/>
      <c r="D2" s="113"/>
      <c r="E2" s="113"/>
      <c r="F2" s="113"/>
      <c r="G2" s="113"/>
      <c r="H2" s="113"/>
    </row>
    <row r="3" spans="1:8" s="60" customFormat="1" ht="12.75" customHeight="1" thickBot="1">
      <c r="A3" s="114" t="s">
        <v>0</v>
      </c>
      <c r="B3" s="115"/>
      <c r="C3" s="116"/>
      <c r="D3" s="117" t="s">
        <v>115</v>
      </c>
      <c r="E3" s="119" t="s">
        <v>3</v>
      </c>
      <c r="F3" s="117" t="s">
        <v>4</v>
      </c>
      <c r="G3" s="117" t="s">
        <v>5</v>
      </c>
      <c r="H3" s="117" t="s">
        <v>19</v>
      </c>
    </row>
    <row r="4" spans="1:8" s="60" customFormat="1" ht="31.5" thickBot="1">
      <c r="A4" s="61" t="s">
        <v>1</v>
      </c>
      <c r="B4" s="61" t="s">
        <v>8</v>
      </c>
      <c r="C4" s="61" t="s">
        <v>2</v>
      </c>
      <c r="D4" s="118"/>
      <c r="E4" s="120"/>
      <c r="F4" s="118"/>
      <c r="G4" s="118"/>
      <c r="H4" s="157"/>
    </row>
    <row r="5" spans="1:8" ht="66" customHeight="1">
      <c r="A5" s="106" t="s">
        <v>116</v>
      </c>
      <c r="B5" s="62" t="s">
        <v>147</v>
      </c>
      <c r="C5" s="87">
        <v>10</v>
      </c>
      <c r="D5" s="76" t="s">
        <v>133</v>
      </c>
      <c r="E5" s="88" t="s">
        <v>148</v>
      </c>
      <c r="F5" s="66" t="s">
        <v>149</v>
      </c>
      <c r="G5" s="66" t="s">
        <v>150</v>
      </c>
      <c r="H5" s="158" t="s">
        <v>146</v>
      </c>
    </row>
    <row r="6" spans="1:8" ht="66" customHeight="1">
      <c r="A6" s="108"/>
      <c r="B6" s="67" t="s">
        <v>151</v>
      </c>
      <c r="C6" s="89">
        <v>10</v>
      </c>
      <c r="D6" s="68" t="s">
        <v>152</v>
      </c>
      <c r="E6" s="90" t="s">
        <v>153</v>
      </c>
      <c r="F6" s="69" t="s">
        <v>149</v>
      </c>
      <c r="G6" s="69" t="s">
        <v>150</v>
      </c>
      <c r="H6" s="80" t="s">
        <v>154</v>
      </c>
    </row>
    <row r="7" spans="1:8" ht="66" customHeight="1">
      <c r="A7" s="107"/>
      <c r="B7" s="67" t="s">
        <v>155</v>
      </c>
      <c r="C7" s="89">
        <v>10</v>
      </c>
      <c r="D7" s="68" t="s">
        <v>156</v>
      </c>
      <c r="E7" s="90" t="s">
        <v>157</v>
      </c>
      <c r="F7" s="69" t="s">
        <v>149</v>
      </c>
      <c r="G7" s="69" t="s">
        <v>150</v>
      </c>
      <c r="H7" s="80" t="s">
        <v>154</v>
      </c>
    </row>
    <row r="8" spans="1:8" ht="66" customHeight="1">
      <c r="A8" s="96" t="s">
        <v>64</v>
      </c>
      <c r="B8" s="67" t="s">
        <v>158</v>
      </c>
      <c r="C8" s="89">
        <v>10</v>
      </c>
      <c r="D8" s="68" t="s">
        <v>134</v>
      </c>
      <c r="E8" s="90" t="s">
        <v>159</v>
      </c>
      <c r="F8" s="69" t="s">
        <v>149</v>
      </c>
      <c r="G8" s="69" t="s">
        <v>150</v>
      </c>
      <c r="H8" s="80" t="s">
        <v>154</v>
      </c>
    </row>
    <row r="9" spans="1:8" ht="66" customHeight="1">
      <c r="A9" s="110" t="s">
        <v>64</v>
      </c>
      <c r="B9" s="67" t="s">
        <v>160</v>
      </c>
      <c r="C9" s="89">
        <v>10</v>
      </c>
      <c r="D9" s="68" t="s">
        <v>136</v>
      </c>
      <c r="E9" s="90" t="s">
        <v>161</v>
      </c>
      <c r="F9" s="69" t="s">
        <v>149</v>
      </c>
      <c r="G9" s="69" t="s">
        <v>150</v>
      </c>
      <c r="H9" s="80" t="s">
        <v>154</v>
      </c>
    </row>
    <row r="10" spans="1:8" ht="66" customHeight="1">
      <c r="A10" s="111"/>
      <c r="B10" s="67" t="s">
        <v>162</v>
      </c>
      <c r="C10" s="89">
        <v>10</v>
      </c>
      <c r="D10" s="98" t="s">
        <v>135</v>
      </c>
      <c r="E10" s="90" t="s">
        <v>163</v>
      </c>
      <c r="F10" s="69" t="s">
        <v>149</v>
      </c>
      <c r="G10" s="69" t="s">
        <v>150</v>
      </c>
      <c r="H10" s="80" t="s">
        <v>154</v>
      </c>
    </row>
    <row r="11" spans="1:8" ht="66" customHeight="1">
      <c r="A11" s="112"/>
      <c r="B11" s="67" t="s">
        <v>164</v>
      </c>
      <c r="C11" s="89">
        <v>10</v>
      </c>
      <c r="D11" s="68" t="s">
        <v>165</v>
      </c>
      <c r="E11" s="99" t="s">
        <v>222</v>
      </c>
      <c r="F11" s="69" t="s">
        <v>149</v>
      </c>
      <c r="G11" s="69" t="s">
        <v>150</v>
      </c>
      <c r="H11" s="80" t="s">
        <v>127</v>
      </c>
    </row>
    <row r="12" spans="1:8" ht="66" customHeight="1" thickBot="1">
      <c r="A12" s="94" t="s">
        <v>144</v>
      </c>
      <c r="B12" s="82" t="s">
        <v>166</v>
      </c>
      <c r="C12" s="83">
        <v>10</v>
      </c>
      <c r="D12" s="84" t="s">
        <v>167</v>
      </c>
      <c r="E12" s="85" t="s">
        <v>168</v>
      </c>
      <c r="F12" s="91" t="s">
        <v>149</v>
      </c>
      <c r="G12" s="86" t="s">
        <v>150</v>
      </c>
      <c r="H12" s="159" t="s">
        <v>224</v>
      </c>
    </row>
    <row r="13" spans="1:8" ht="66" customHeight="1">
      <c r="A13" s="106" t="s">
        <v>117</v>
      </c>
      <c r="B13" s="62" t="s">
        <v>169</v>
      </c>
      <c r="C13" s="87">
        <v>10</v>
      </c>
      <c r="D13" s="76" t="s">
        <v>137</v>
      </c>
      <c r="E13" s="100" t="s">
        <v>223</v>
      </c>
      <c r="F13" s="66" t="s">
        <v>149</v>
      </c>
      <c r="G13" s="66" t="s">
        <v>150</v>
      </c>
      <c r="H13" s="79" t="s">
        <v>128</v>
      </c>
    </row>
    <row r="14" spans="1:8" ht="66" customHeight="1">
      <c r="A14" s="107"/>
      <c r="B14" s="67" t="s">
        <v>170</v>
      </c>
      <c r="C14" s="89">
        <v>10</v>
      </c>
      <c r="D14" s="68" t="s">
        <v>137</v>
      </c>
      <c r="E14" s="90" t="s">
        <v>171</v>
      </c>
      <c r="F14" s="69" t="s">
        <v>149</v>
      </c>
      <c r="G14" s="69" t="s">
        <v>150</v>
      </c>
      <c r="H14" s="80" t="s">
        <v>154</v>
      </c>
    </row>
    <row r="15" spans="1:8" ht="66" customHeight="1">
      <c r="A15" s="93" t="s">
        <v>118</v>
      </c>
      <c r="B15" s="67" t="s">
        <v>172</v>
      </c>
      <c r="C15" s="89">
        <v>10</v>
      </c>
      <c r="D15" s="68" t="s">
        <v>137</v>
      </c>
      <c r="E15" s="90" t="s">
        <v>173</v>
      </c>
      <c r="F15" s="69" t="s">
        <v>149</v>
      </c>
      <c r="G15" s="69" t="s">
        <v>150</v>
      </c>
      <c r="H15" s="80" t="s">
        <v>154</v>
      </c>
    </row>
    <row r="16" spans="1:8" ht="66" customHeight="1">
      <c r="A16" s="104" t="s">
        <v>119</v>
      </c>
      <c r="B16" s="67" t="s">
        <v>174</v>
      </c>
      <c r="C16" s="89">
        <v>10</v>
      </c>
      <c r="D16" s="68" t="s">
        <v>137</v>
      </c>
      <c r="E16" s="90" t="s">
        <v>175</v>
      </c>
      <c r="F16" s="69" t="s">
        <v>149</v>
      </c>
      <c r="G16" s="69" t="s">
        <v>150</v>
      </c>
      <c r="H16" s="80" t="s">
        <v>154</v>
      </c>
    </row>
    <row r="17" spans="1:8" ht="66" customHeight="1">
      <c r="A17" s="108"/>
      <c r="B17" s="67" t="s">
        <v>176</v>
      </c>
      <c r="C17" s="89">
        <v>10</v>
      </c>
      <c r="D17" s="68" t="s">
        <v>137</v>
      </c>
      <c r="E17" s="90" t="s">
        <v>177</v>
      </c>
      <c r="F17" s="69" t="s">
        <v>149</v>
      </c>
      <c r="G17" s="69" t="s">
        <v>150</v>
      </c>
      <c r="H17" s="80" t="s">
        <v>154</v>
      </c>
    </row>
    <row r="18" spans="1:8" ht="66" customHeight="1">
      <c r="A18" s="108"/>
      <c r="B18" s="67" t="s">
        <v>178</v>
      </c>
      <c r="C18" s="89">
        <v>10</v>
      </c>
      <c r="D18" s="68" t="s">
        <v>137</v>
      </c>
      <c r="E18" s="90" t="s">
        <v>179</v>
      </c>
      <c r="F18" s="69" t="s">
        <v>149</v>
      </c>
      <c r="G18" s="69" t="s">
        <v>150</v>
      </c>
      <c r="H18" s="80" t="s">
        <v>154</v>
      </c>
    </row>
    <row r="19" spans="1:8" ht="66" customHeight="1">
      <c r="A19" s="107"/>
      <c r="B19" s="67" t="s">
        <v>180</v>
      </c>
      <c r="C19" s="89">
        <v>10</v>
      </c>
      <c r="D19" s="68" t="s">
        <v>137</v>
      </c>
      <c r="E19" s="90" t="s">
        <v>181</v>
      </c>
      <c r="F19" s="69" t="s">
        <v>149</v>
      </c>
      <c r="G19" s="69" t="s">
        <v>150</v>
      </c>
      <c r="H19" s="80" t="s">
        <v>154</v>
      </c>
    </row>
    <row r="20" spans="1:8" ht="66" customHeight="1" thickBot="1">
      <c r="A20" s="94" t="s">
        <v>120</v>
      </c>
      <c r="B20" s="70" t="s">
        <v>182</v>
      </c>
      <c r="C20" s="71">
        <v>10</v>
      </c>
      <c r="D20" s="75" t="s">
        <v>138</v>
      </c>
      <c r="E20" s="72" t="s">
        <v>183</v>
      </c>
      <c r="F20" s="74" t="s">
        <v>149</v>
      </c>
      <c r="G20" s="74" t="s">
        <v>150</v>
      </c>
      <c r="H20" s="81" t="s">
        <v>154</v>
      </c>
    </row>
    <row r="21" spans="1:8" ht="66" customHeight="1">
      <c r="A21" s="106" t="s">
        <v>120</v>
      </c>
      <c r="B21" s="62" t="s">
        <v>184</v>
      </c>
      <c r="C21" s="87">
        <v>10</v>
      </c>
      <c r="D21" s="76" t="s">
        <v>138</v>
      </c>
      <c r="E21" s="88" t="s">
        <v>185</v>
      </c>
      <c r="F21" s="66" t="s">
        <v>149</v>
      </c>
      <c r="G21" s="66" t="s">
        <v>150</v>
      </c>
      <c r="H21" s="158" t="s">
        <v>225</v>
      </c>
    </row>
    <row r="22" spans="1:8" ht="66" customHeight="1">
      <c r="A22" s="107"/>
      <c r="B22" s="67" t="s">
        <v>186</v>
      </c>
      <c r="C22" s="89">
        <v>10</v>
      </c>
      <c r="D22" s="68" t="s">
        <v>139</v>
      </c>
      <c r="E22" s="90" t="s">
        <v>187</v>
      </c>
      <c r="F22" s="69" t="s">
        <v>149</v>
      </c>
      <c r="G22" s="69" t="s">
        <v>150</v>
      </c>
      <c r="H22" s="80" t="s">
        <v>154</v>
      </c>
    </row>
    <row r="23" spans="1:8" ht="66" customHeight="1">
      <c r="A23" s="104" t="s">
        <v>121</v>
      </c>
      <c r="B23" s="67" t="s">
        <v>188</v>
      </c>
      <c r="C23" s="89">
        <v>10</v>
      </c>
      <c r="D23" s="68" t="s">
        <v>139</v>
      </c>
      <c r="E23" s="90" t="s">
        <v>189</v>
      </c>
      <c r="F23" s="69" t="s">
        <v>149</v>
      </c>
      <c r="G23" s="69" t="s">
        <v>150</v>
      </c>
      <c r="H23" s="80" t="s">
        <v>154</v>
      </c>
    </row>
    <row r="24" spans="1:8" ht="66" customHeight="1">
      <c r="A24" s="108"/>
      <c r="B24" s="67" t="s">
        <v>190</v>
      </c>
      <c r="C24" s="89">
        <v>10</v>
      </c>
      <c r="D24" s="68" t="s">
        <v>140</v>
      </c>
      <c r="E24" s="90" t="s">
        <v>191</v>
      </c>
      <c r="F24" s="69" t="s">
        <v>149</v>
      </c>
      <c r="G24" s="69" t="s">
        <v>150</v>
      </c>
      <c r="H24" s="80" t="s">
        <v>154</v>
      </c>
    </row>
    <row r="25" spans="1:8" ht="66" customHeight="1">
      <c r="A25" s="107"/>
      <c r="B25" s="67" t="s">
        <v>192</v>
      </c>
      <c r="C25" s="89">
        <v>10</v>
      </c>
      <c r="D25" s="68" t="s">
        <v>140</v>
      </c>
      <c r="E25" s="90" t="s">
        <v>193</v>
      </c>
      <c r="F25" s="69" t="s">
        <v>149</v>
      </c>
      <c r="G25" s="69" t="s">
        <v>150</v>
      </c>
      <c r="H25" s="80" t="s">
        <v>154</v>
      </c>
    </row>
    <row r="26" spans="1:8" ht="66" customHeight="1">
      <c r="A26" s="93" t="s">
        <v>132</v>
      </c>
      <c r="B26" s="67" t="s">
        <v>194</v>
      </c>
      <c r="C26" s="89">
        <v>10</v>
      </c>
      <c r="D26" s="68" t="s">
        <v>140</v>
      </c>
      <c r="E26" s="90" t="s">
        <v>195</v>
      </c>
      <c r="F26" s="69" t="s">
        <v>149</v>
      </c>
      <c r="G26" s="69" t="s">
        <v>150</v>
      </c>
      <c r="H26" s="80" t="s">
        <v>154</v>
      </c>
    </row>
    <row r="27" spans="1:8" ht="66" customHeight="1">
      <c r="A27" s="104" t="s">
        <v>122</v>
      </c>
      <c r="B27" s="67" t="s">
        <v>196</v>
      </c>
      <c r="C27" s="89">
        <v>10</v>
      </c>
      <c r="D27" s="68" t="s">
        <v>140</v>
      </c>
      <c r="E27" s="90" t="s">
        <v>197</v>
      </c>
      <c r="F27" s="69" t="s">
        <v>149</v>
      </c>
      <c r="G27" s="69" t="s">
        <v>150</v>
      </c>
      <c r="H27" s="80" t="s">
        <v>154</v>
      </c>
    </row>
    <row r="28" spans="1:8" ht="66" customHeight="1" thickBot="1">
      <c r="A28" s="105"/>
      <c r="B28" s="70" t="s">
        <v>198</v>
      </c>
      <c r="C28" s="71">
        <v>10</v>
      </c>
      <c r="D28" s="75" t="s">
        <v>140</v>
      </c>
      <c r="E28" s="101" t="s">
        <v>226</v>
      </c>
      <c r="F28" s="74" t="s">
        <v>149</v>
      </c>
      <c r="G28" s="74" t="s">
        <v>150</v>
      </c>
      <c r="H28" s="81"/>
    </row>
    <row r="29" spans="1:8" ht="66" customHeight="1">
      <c r="A29" s="106" t="s">
        <v>122</v>
      </c>
      <c r="B29" s="62" t="s">
        <v>199</v>
      </c>
      <c r="C29" s="87">
        <v>10</v>
      </c>
      <c r="D29" s="76" t="s">
        <v>140</v>
      </c>
      <c r="E29" s="88" t="s">
        <v>200</v>
      </c>
      <c r="F29" s="66" t="s">
        <v>149</v>
      </c>
      <c r="G29" s="66" t="s">
        <v>150</v>
      </c>
      <c r="H29" s="79" t="s">
        <v>154</v>
      </c>
    </row>
    <row r="30" spans="1:8" ht="66" customHeight="1">
      <c r="A30" s="107"/>
      <c r="B30" s="67" t="s">
        <v>201</v>
      </c>
      <c r="C30" s="89">
        <v>10</v>
      </c>
      <c r="D30" s="68" t="s">
        <v>140</v>
      </c>
      <c r="E30" s="90" t="s">
        <v>202</v>
      </c>
      <c r="F30" s="69" t="s">
        <v>149</v>
      </c>
      <c r="G30" s="69" t="s">
        <v>150</v>
      </c>
      <c r="H30" s="80" t="s">
        <v>154</v>
      </c>
    </row>
    <row r="31" spans="1:8" ht="66" customHeight="1">
      <c r="A31" s="104" t="s">
        <v>123</v>
      </c>
      <c r="B31" s="67" t="s">
        <v>203</v>
      </c>
      <c r="C31" s="89">
        <v>10</v>
      </c>
      <c r="D31" s="68" t="s">
        <v>140</v>
      </c>
      <c r="E31" s="90" t="s">
        <v>204</v>
      </c>
      <c r="F31" s="69" t="s">
        <v>149</v>
      </c>
      <c r="G31" s="69" t="s">
        <v>150</v>
      </c>
      <c r="H31" s="160" t="s">
        <v>224</v>
      </c>
    </row>
    <row r="32" spans="1:8" ht="66" customHeight="1">
      <c r="A32" s="108"/>
      <c r="B32" s="67" t="s">
        <v>205</v>
      </c>
      <c r="C32" s="89">
        <v>10</v>
      </c>
      <c r="D32" s="68" t="s">
        <v>141</v>
      </c>
      <c r="E32" s="90" t="s">
        <v>206</v>
      </c>
      <c r="F32" s="69" t="s">
        <v>149</v>
      </c>
      <c r="G32" s="69" t="s">
        <v>150</v>
      </c>
      <c r="H32" s="80" t="s">
        <v>154</v>
      </c>
    </row>
    <row r="33" spans="1:8" ht="66" customHeight="1">
      <c r="A33" s="107"/>
      <c r="B33" s="67" t="s">
        <v>207</v>
      </c>
      <c r="C33" s="89">
        <v>10</v>
      </c>
      <c r="D33" s="68" t="s">
        <v>208</v>
      </c>
      <c r="E33" s="99" t="s">
        <v>227</v>
      </c>
      <c r="F33" s="69" t="s">
        <v>149</v>
      </c>
      <c r="G33" s="69" t="s">
        <v>150</v>
      </c>
      <c r="H33" s="80" t="s">
        <v>129</v>
      </c>
    </row>
    <row r="34" spans="1:8" ht="66" customHeight="1">
      <c r="A34" s="104" t="s">
        <v>124</v>
      </c>
      <c r="B34" s="67" t="s">
        <v>209</v>
      </c>
      <c r="C34" s="89">
        <v>10</v>
      </c>
      <c r="D34" s="68" t="s">
        <v>142</v>
      </c>
      <c r="E34" s="90" t="s">
        <v>210</v>
      </c>
      <c r="F34" s="69" t="s">
        <v>149</v>
      </c>
      <c r="G34" s="69" t="s">
        <v>150</v>
      </c>
      <c r="H34" s="80" t="s">
        <v>130</v>
      </c>
    </row>
    <row r="35" spans="1:8" ht="66" customHeight="1">
      <c r="A35" s="108"/>
      <c r="B35" s="67" t="s">
        <v>211</v>
      </c>
      <c r="C35" s="89">
        <v>10</v>
      </c>
      <c r="D35" s="68" t="s">
        <v>143</v>
      </c>
      <c r="E35" s="90" t="s">
        <v>212</v>
      </c>
      <c r="F35" s="69" t="s">
        <v>149</v>
      </c>
      <c r="G35" s="69" t="s">
        <v>150</v>
      </c>
      <c r="H35" s="80" t="s">
        <v>154</v>
      </c>
    </row>
    <row r="36" spans="1:8" ht="66" customHeight="1" thickBot="1">
      <c r="A36" s="105"/>
      <c r="B36" s="70" t="s">
        <v>213</v>
      </c>
      <c r="C36" s="71">
        <v>10</v>
      </c>
      <c r="D36" s="75" t="s">
        <v>143</v>
      </c>
      <c r="E36" s="101" t="s">
        <v>228</v>
      </c>
      <c r="F36" s="74" t="s">
        <v>149</v>
      </c>
      <c r="G36" s="74" t="s">
        <v>150</v>
      </c>
      <c r="H36" s="81" t="s">
        <v>131</v>
      </c>
    </row>
    <row r="37" spans="1:8" ht="66" customHeight="1">
      <c r="A37" s="95" t="s">
        <v>124</v>
      </c>
      <c r="B37" s="62" t="s">
        <v>214</v>
      </c>
      <c r="C37" s="63">
        <v>10</v>
      </c>
      <c r="D37" s="76" t="s">
        <v>143</v>
      </c>
      <c r="E37" s="64" t="s">
        <v>215</v>
      </c>
      <c r="F37" s="65" t="s">
        <v>149</v>
      </c>
      <c r="G37" s="66" t="s">
        <v>150</v>
      </c>
      <c r="H37" s="79" t="s">
        <v>154</v>
      </c>
    </row>
    <row r="38" spans="1:8" ht="66" customHeight="1" thickBot="1">
      <c r="A38" s="94" t="s">
        <v>125</v>
      </c>
      <c r="B38" s="70" t="s">
        <v>216</v>
      </c>
      <c r="C38" s="71">
        <v>10</v>
      </c>
      <c r="D38" s="75" t="s">
        <v>143</v>
      </c>
      <c r="E38" s="72" t="s">
        <v>217</v>
      </c>
      <c r="F38" s="73" t="s">
        <v>149</v>
      </c>
      <c r="G38" s="74" t="s">
        <v>150</v>
      </c>
      <c r="H38" s="159" t="s">
        <v>225</v>
      </c>
    </row>
    <row r="39" spans="1:8" ht="66" customHeight="1">
      <c r="A39" s="108" t="s">
        <v>126</v>
      </c>
      <c r="B39" s="161" t="s">
        <v>218</v>
      </c>
      <c r="C39" s="162">
        <v>10</v>
      </c>
      <c r="D39" s="163" t="s">
        <v>143</v>
      </c>
      <c r="E39" s="164" t="s">
        <v>219</v>
      </c>
      <c r="F39" s="165" t="s">
        <v>149</v>
      </c>
      <c r="G39" s="166" t="s">
        <v>150</v>
      </c>
      <c r="H39" s="167" t="s">
        <v>154</v>
      </c>
    </row>
    <row r="40" spans="1:8" ht="66" customHeight="1" thickBot="1">
      <c r="A40" s="105"/>
      <c r="B40" s="70" t="s">
        <v>220</v>
      </c>
      <c r="C40" s="71">
        <v>10</v>
      </c>
      <c r="D40" s="75" t="s">
        <v>143</v>
      </c>
      <c r="E40" s="72" t="s">
        <v>221</v>
      </c>
      <c r="F40" s="73" t="s">
        <v>149</v>
      </c>
      <c r="G40" s="74" t="s">
        <v>150</v>
      </c>
      <c r="H40" s="81" t="s">
        <v>154</v>
      </c>
    </row>
    <row r="41" spans="1:8" customFormat="1" ht="44.25" customHeight="1">
      <c r="A41" s="103" t="s">
        <v>229</v>
      </c>
      <c r="B41" s="103"/>
      <c r="C41" s="103"/>
      <c r="D41" s="103"/>
      <c r="E41" s="103"/>
      <c r="F41" s="103"/>
      <c r="G41" s="103"/>
      <c r="H41" s="103"/>
    </row>
    <row r="42" spans="1:8" customFormat="1" ht="327.75" customHeight="1">
      <c r="A42" s="109" t="s">
        <v>230</v>
      </c>
      <c r="B42" s="109"/>
      <c r="C42" s="109"/>
      <c r="D42" s="109"/>
      <c r="E42" s="109"/>
      <c r="F42" s="109"/>
      <c r="G42" s="109"/>
      <c r="H42" s="109"/>
    </row>
    <row r="43" spans="1:8" s="92" customFormat="1"/>
    <row r="44" spans="1:8">
      <c r="A44" s="102"/>
      <c r="B44" s="102"/>
      <c r="C44" s="102"/>
      <c r="D44" s="102"/>
      <c r="E44" s="102"/>
      <c r="F44" s="102"/>
      <c r="G44" s="102"/>
      <c r="H44" s="102"/>
    </row>
    <row r="45" spans="1:8">
      <c r="A45" s="97"/>
      <c r="B45" s="97"/>
      <c r="C45" s="97"/>
      <c r="D45" s="97"/>
      <c r="E45" s="97"/>
      <c r="F45" s="97"/>
      <c r="G45" s="97"/>
      <c r="H45" s="97"/>
    </row>
    <row r="46" spans="1:8">
      <c r="A46" s="102"/>
      <c r="B46" s="102"/>
      <c r="C46" s="102"/>
      <c r="D46" s="102"/>
      <c r="E46" s="102"/>
      <c r="F46" s="102"/>
      <c r="G46" s="102"/>
      <c r="H46" s="102"/>
    </row>
    <row r="47" spans="1:8">
      <c r="E47" s="58"/>
    </row>
    <row r="48" spans="1:8">
      <c r="E48" s="58"/>
    </row>
    <row r="49" spans="5:5">
      <c r="E49" s="77"/>
    </row>
    <row r="50" spans="5:5">
      <c r="E50" s="78"/>
    </row>
  </sheetData>
  <mergeCells count="22">
    <mergeCell ref="A23:A25"/>
    <mergeCell ref="A2:H2"/>
    <mergeCell ref="A3:C3"/>
    <mergeCell ref="D3:D4"/>
    <mergeCell ref="E3:E4"/>
    <mergeCell ref="F3:F4"/>
    <mergeCell ref="G3:G4"/>
    <mergeCell ref="H3:H4"/>
    <mergeCell ref="A5:A7"/>
    <mergeCell ref="A9:A11"/>
    <mergeCell ref="A13:A14"/>
    <mergeCell ref="A16:A19"/>
    <mergeCell ref="A21:A22"/>
    <mergeCell ref="A44:H44"/>
    <mergeCell ref="A46:H46"/>
    <mergeCell ref="A41:H41"/>
    <mergeCell ref="A27:A28"/>
    <mergeCell ref="A29:A30"/>
    <mergeCell ref="A31:A33"/>
    <mergeCell ref="A34:A36"/>
    <mergeCell ref="A39:A40"/>
    <mergeCell ref="A42:H42"/>
  </mergeCells>
  <printOptions horizontalCentered="1"/>
  <pageMargins left="0.16" right="0.19685039370078741" top="0.17" bottom="0.15748031496062992" header="0.15748031496062992" footer="0.17"/>
  <pageSetup paperSize="9" scale="90" orientation="landscape" r:id="rId1"/>
  <headerFooter>
    <oddFooter>&amp;RSayfa &amp;P / &amp;N</oddFooter>
  </headerFooter>
  <rowBreaks count="1" manualBreakCount="1">
    <brk id="38" max="16383" man="1"/>
  </rowBreaks>
  <drawing r:id="rId2"/>
</worksheet>
</file>

<file path=xl/worksheets/sheet2.xml><?xml version="1.0" encoding="utf-8"?>
<worksheet xmlns="http://schemas.openxmlformats.org/spreadsheetml/2006/main" xmlns:r="http://schemas.openxmlformats.org/officeDocument/2006/relationships">
  <sheetPr>
    <tabColor rgb="FFFF0000"/>
  </sheetPr>
  <dimension ref="A1:AH56"/>
  <sheetViews>
    <sheetView zoomScale="80" zoomScaleNormal="80" workbookViewId="0">
      <selection activeCell="X17" sqref="X17"/>
    </sheetView>
  </sheetViews>
  <sheetFormatPr defaultRowHeight="15"/>
  <cols>
    <col min="1" max="1" width="4.7109375" customWidth="1"/>
    <col min="2" max="2" width="13.7109375" customWidth="1"/>
    <col min="3" max="3" width="2.5703125" customWidth="1"/>
    <col min="4" max="13" width="3.7109375" customWidth="1"/>
    <col min="14" max="14" width="4" customWidth="1"/>
    <col min="15" max="16" width="3.7109375" customWidth="1"/>
    <col min="17" max="18" width="3.5703125" customWidth="1"/>
    <col min="19" max="32" width="3.7109375" customWidth="1"/>
    <col min="33" max="33" width="11" customWidth="1"/>
    <col min="34" max="34" width="13" customWidth="1"/>
  </cols>
  <sheetData>
    <row r="1" spans="1:34">
      <c r="A1" s="131" t="s">
        <v>20</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row>
    <row r="2" spans="1:34">
      <c r="A2" s="131" t="e">
        <f>#REF!&amp;" EĞİTİM ÖĞRETİM YILI DEVAM - DEVAMSIZLIK ÇİZELGESİ ("&amp;#REF!&amp;")"</f>
        <v>#REF!</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row>
    <row r="3" spans="1:34">
      <c r="A3" s="132" t="s">
        <v>9</v>
      </c>
      <c r="B3" s="132"/>
      <c r="C3" t="s">
        <v>10</v>
      </c>
      <c r="M3" s="2"/>
      <c r="N3" s="132" t="e">
        <f>"Öğretmenin Adı - Soyadı: "&amp;#REF!</f>
        <v>#REF!</v>
      </c>
      <c r="O3" s="132"/>
      <c r="P3" s="132"/>
      <c r="Q3" s="132"/>
      <c r="R3" s="132"/>
      <c r="S3" s="132"/>
      <c r="T3" s="132"/>
      <c r="U3" s="132"/>
      <c r="V3" s="132"/>
      <c r="W3" s="132"/>
      <c r="X3" s="132"/>
      <c r="Y3" s="132"/>
      <c r="Z3" s="132"/>
      <c r="AA3" s="132"/>
      <c r="AB3" s="132"/>
      <c r="AC3" s="132"/>
      <c r="AD3" s="132"/>
      <c r="AE3" s="132"/>
      <c r="AF3" s="132"/>
      <c r="AG3" s="132"/>
      <c r="AH3" s="132"/>
    </row>
    <row r="4" spans="1:34">
      <c r="A4" s="132" t="s">
        <v>11</v>
      </c>
      <c r="B4" s="132"/>
      <c r="C4" t="s">
        <v>10</v>
      </c>
      <c r="D4" t="e">
        <f>#REF!</f>
        <v>#REF!</v>
      </c>
    </row>
    <row r="5" spans="1:34">
      <c r="A5" s="132" t="s">
        <v>12</v>
      </c>
      <c r="B5" s="132"/>
      <c r="C5" t="s">
        <v>10</v>
      </c>
      <c r="D5" t="e">
        <f>#REF!</f>
        <v>#REF!</v>
      </c>
    </row>
    <row r="6" spans="1:34" ht="6.75" customHeight="1" thickBo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row>
    <row r="7" spans="1:34" ht="60">
      <c r="A7" s="4"/>
      <c r="B7" s="5" t="s">
        <v>13</v>
      </c>
      <c r="C7" s="6"/>
      <c r="D7" s="48" t="e">
        <f>#REF!</f>
        <v>#REF!</v>
      </c>
      <c r="E7" s="48" t="e">
        <f>#REF!</f>
        <v>#REF!</v>
      </c>
      <c r="F7" s="48" t="e">
        <f>#REF!</f>
        <v>#REF!</v>
      </c>
      <c r="G7" s="48" t="e">
        <f>#REF!</f>
        <v>#REF!</v>
      </c>
      <c r="H7" s="48" t="e">
        <f>#REF!</f>
        <v>#REF!</v>
      </c>
      <c r="I7" s="48" t="e">
        <f>#REF!</f>
        <v>#REF!</v>
      </c>
      <c r="J7" s="48" t="e">
        <f>#REF!</f>
        <v>#REF!</v>
      </c>
      <c r="K7" s="48" t="e">
        <f>#REF!</f>
        <v>#REF!</v>
      </c>
      <c r="L7" s="48" t="e">
        <f>#REF!</f>
        <v>#REF!</v>
      </c>
      <c r="M7" s="48" t="e">
        <f>#REF!</f>
        <v>#REF!</v>
      </c>
      <c r="N7" s="48" t="e">
        <f>#REF!</f>
        <v>#REF!</v>
      </c>
      <c r="O7" s="48" t="e">
        <f>#REF!</f>
        <v>#REF!</v>
      </c>
      <c r="P7" s="48" t="e">
        <f>#REF!</f>
        <v>#REF!</v>
      </c>
      <c r="Q7" s="48" t="e">
        <f>#REF!</f>
        <v>#REF!</v>
      </c>
      <c r="R7" s="48" t="e">
        <f>#REF!</f>
        <v>#REF!</v>
      </c>
      <c r="S7" s="48" t="e">
        <f>#REF!</f>
        <v>#REF!</v>
      </c>
      <c r="T7" s="48" t="e">
        <f>#REF!</f>
        <v>#REF!</v>
      </c>
      <c r="U7" s="48" t="e">
        <f>#REF!</f>
        <v>#REF!</v>
      </c>
      <c r="V7" s="48" t="e">
        <f>#REF!</f>
        <v>#REF!</v>
      </c>
      <c r="W7" s="48" t="e">
        <f>#REF!</f>
        <v>#REF!</v>
      </c>
      <c r="X7" s="48" t="e">
        <f>#REF!</f>
        <v>#REF!</v>
      </c>
      <c r="Y7" s="48" t="e">
        <f>#REF!</f>
        <v>#REF!</v>
      </c>
      <c r="Z7" s="48" t="e">
        <f>#REF!</f>
        <v>#REF!</v>
      </c>
      <c r="AA7" s="48" t="e">
        <f>#REF!</f>
        <v>#REF!</v>
      </c>
      <c r="AB7" s="48" t="e">
        <f>#REF!</f>
        <v>#REF!</v>
      </c>
      <c r="AC7" s="48" t="e">
        <f>#REF!</f>
        <v>#REF!</v>
      </c>
      <c r="AD7" s="48" t="e">
        <f>#REF!</f>
        <v>#REF!</v>
      </c>
      <c r="AE7" s="48" t="e">
        <f>#REF!</f>
        <v>#REF!</v>
      </c>
      <c r="AF7" s="48" t="e">
        <f>#REF!</f>
        <v>#REF!</v>
      </c>
      <c r="AG7" s="5" t="s">
        <v>14</v>
      </c>
      <c r="AH7" s="7" t="s">
        <v>15</v>
      </c>
    </row>
    <row r="8" spans="1:34">
      <c r="A8" s="121" t="e">
        <f>#REF!</f>
        <v>#REF!</v>
      </c>
      <c r="B8" s="123" t="e">
        <f>#REF!</f>
        <v>#REF!</v>
      </c>
      <c r="C8" s="13" t="e">
        <f>IF(B8=" "," ","S")</f>
        <v>#REF!</v>
      </c>
      <c r="D8" s="13" t="e">
        <f>IF(B8=" "," ",#REF!)</f>
        <v>#REF!</v>
      </c>
      <c r="E8" s="13" t="e">
        <f>IF(C8=" "," ",#REF!)</f>
        <v>#REF!</v>
      </c>
      <c r="F8" s="13" t="e">
        <f>IF(D8=" "," ",#REF!)</f>
        <v>#REF!</v>
      </c>
      <c r="G8" s="13" t="e">
        <f>IF(E8=" "," ",#REF!)</f>
        <v>#REF!</v>
      </c>
      <c r="H8" s="13" t="e">
        <f>IF(F8=" "," ",#REF!)</f>
        <v>#REF!</v>
      </c>
      <c r="I8" s="13" t="e">
        <f>IF(G8=" "," ",#REF!)</f>
        <v>#REF!</v>
      </c>
      <c r="J8" s="13" t="e">
        <f>IF(H8=" "," ",#REF!)</f>
        <v>#REF!</v>
      </c>
      <c r="K8" s="13" t="e">
        <f>IF(I8=" "," ",#REF!)</f>
        <v>#REF!</v>
      </c>
      <c r="L8" s="13" t="e">
        <f>IF(J8=" "," ",#REF!)</f>
        <v>#REF!</v>
      </c>
      <c r="M8" s="13" t="e">
        <f>IF(K8=" "," ",#REF!)</f>
        <v>#REF!</v>
      </c>
      <c r="N8" s="13" t="e">
        <f>IF(L8=" "," ",#REF!)</f>
        <v>#REF!</v>
      </c>
      <c r="O8" s="13" t="e">
        <f>IF(M8=" "," ",#REF!)</f>
        <v>#REF!</v>
      </c>
      <c r="P8" s="13" t="e">
        <f>IF(N8=" "," ",#REF!)</f>
        <v>#REF!</v>
      </c>
      <c r="Q8" s="13" t="e">
        <f>IF(O8=" "," ",#REF!)</f>
        <v>#REF!</v>
      </c>
      <c r="R8" s="13" t="e">
        <f>IF(P8=" "," ",#REF!)</f>
        <v>#REF!</v>
      </c>
      <c r="S8" s="13" t="e">
        <f>IF(Q8=" "," ",#REF!)</f>
        <v>#REF!</v>
      </c>
      <c r="T8" s="13" t="e">
        <f>IF(R8=" "," ",#REF!)</f>
        <v>#REF!</v>
      </c>
      <c r="U8" s="13" t="e">
        <f>IF(S8=" "," ",#REF!)</f>
        <v>#REF!</v>
      </c>
      <c r="V8" s="13" t="e">
        <f>IF(T8=" "," ",#REF!)</f>
        <v>#REF!</v>
      </c>
      <c r="W8" s="13" t="e">
        <f>IF(U8=" "," ",#REF!)</f>
        <v>#REF!</v>
      </c>
      <c r="X8" s="13" t="e">
        <f>IF(V8=" "," ",#REF!)</f>
        <v>#REF!</v>
      </c>
      <c r="Y8" s="13" t="e">
        <f>IF(W8=" "," ",#REF!)</f>
        <v>#REF!</v>
      </c>
      <c r="Z8" s="13" t="e">
        <f>IF(X8=" "," ",#REF!)</f>
        <v>#REF!</v>
      </c>
      <c r="AA8" s="13" t="e">
        <f>IF(Y8=" "," ",#REF!)</f>
        <v>#REF!</v>
      </c>
      <c r="AB8" s="13" t="e">
        <f>IF(Z8=" "," ",#REF!)</f>
        <v>#REF!</v>
      </c>
      <c r="AC8" s="13" t="e">
        <f>IF(AA8=" "," ",#REF!)</f>
        <v>#REF!</v>
      </c>
      <c r="AD8" s="13" t="e">
        <f>IF(AB8=" "," ",#REF!)</f>
        <v>#REF!</v>
      </c>
      <c r="AE8" s="13" t="e">
        <f>IF(AC8=" "," ",#REF!)</f>
        <v>#REF!</v>
      </c>
      <c r="AF8" s="13" t="e">
        <f>IF(AD8=" "," ",#REF!)</f>
        <v>#REF!</v>
      </c>
      <c r="AG8" s="133" t="e">
        <f>IF(B8=" "," ",COUNTIF(D8:AF9,"-")*2)</f>
        <v>#REF!</v>
      </c>
      <c r="AH8" s="135"/>
    </row>
    <row r="9" spans="1:34">
      <c r="A9" s="122"/>
      <c r="B9" s="124"/>
      <c r="C9" s="50" t="e">
        <f>IF(B8=" "," ","Ö")</f>
        <v>#REF!</v>
      </c>
      <c r="D9" s="13" t="e">
        <f>IF(B8=" "," ",#REF!)</f>
        <v>#REF!</v>
      </c>
      <c r="E9" s="13" t="e">
        <f>IF(C8=" "," ",#REF!)</f>
        <v>#REF!</v>
      </c>
      <c r="F9" s="13" t="e">
        <f>IF(D8=" "," ",#REF!)</f>
        <v>#REF!</v>
      </c>
      <c r="G9" s="13" t="e">
        <f>IF(E8=" "," ",#REF!)</f>
        <v>#REF!</v>
      </c>
      <c r="H9" s="13" t="e">
        <f>IF(F8=" "," ",#REF!)</f>
        <v>#REF!</v>
      </c>
      <c r="I9" s="13" t="e">
        <f>IF(G8=" "," ",#REF!)</f>
        <v>#REF!</v>
      </c>
      <c r="J9" s="13" t="e">
        <f>IF(H8=" "," ",#REF!)</f>
        <v>#REF!</v>
      </c>
      <c r="K9" s="13" t="e">
        <f>IF(I8=" "," ",#REF!)</f>
        <v>#REF!</v>
      </c>
      <c r="L9" s="13" t="e">
        <f>IF(J8=" "," ",#REF!)</f>
        <v>#REF!</v>
      </c>
      <c r="M9" s="13" t="e">
        <f>IF(K8=" "," ",#REF!)</f>
        <v>#REF!</v>
      </c>
      <c r="N9" s="13" t="e">
        <f>IF(L8=" "," ",#REF!)</f>
        <v>#REF!</v>
      </c>
      <c r="O9" s="13" t="e">
        <f>IF(M8=" "," ",#REF!)</f>
        <v>#REF!</v>
      </c>
      <c r="P9" s="13" t="e">
        <f>IF(N8=" "," ",#REF!)</f>
        <v>#REF!</v>
      </c>
      <c r="Q9" s="13" t="e">
        <f>IF(O8=" "," ",#REF!)</f>
        <v>#REF!</v>
      </c>
      <c r="R9" s="13" t="e">
        <f>IF(P8=" "," ",#REF!)</f>
        <v>#REF!</v>
      </c>
      <c r="S9" s="13" t="e">
        <f>IF(Q8=" "," ",#REF!)</f>
        <v>#REF!</v>
      </c>
      <c r="T9" s="13" t="e">
        <f>IF(R8=" "," ",#REF!)</f>
        <v>#REF!</v>
      </c>
      <c r="U9" s="13" t="e">
        <f>IF(S8=" "," ",#REF!)</f>
        <v>#REF!</v>
      </c>
      <c r="V9" s="13" t="e">
        <f>IF(T8=" "," ",#REF!)</f>
        <v>#REF!</v>
      </c>
      <c r="W9" s="13" t="e">
        <f>IF(U8=" "," ",#REF!)</f>
        <v>#REF!</v>
      </c>
      <c r="X9" s="13" t="e">
        <f>IF(V8=" "," ",#REF!)</f>
        <v>#REF!</v>
      </c>
      <c r="Y9" s="13" t="e">
        <f>IF(W8=" "," ",#REF!)</f>
        <v>#REF!</v>
      </c>
      <c r="Z9" s="13" t="e">
        <f>IF(X8=" "," ",#REF!)</f>
        <v>#REF!</v>
      </c>
      <c r="AA9" s="13" t="e">
        <f>IF(Y8=" "," ",#REF!)</f>
        <v>#REF!</v>
      </c>
      <c r="AB9" s="13" t="e">
        <f>IF(Z8=" "," ",#REF!)</f>
        <v>#REF!</v>
      </c>
      <c r="AC9" s="13" t="e">
        <f>IF(AA8=" "," ",#REF!)</f>
        <v>#REF!</v>
      </c>
      <c r="AD9" s="13" t="e">
        <f>IF(AB8=" "," ",#REF!)</f>
        <v>#REF!</v>
      </c>
      <c r="AE9" s="13" t="e">
        <f>IF(AC8=" "," ",#REF!)</f>
        <v>#REF!</v>
      </c>
      <c r="AF9" s="13" t="e">
        <f>IF(AD8=" "," ",#REF!)</f>
        <v>#REF!</v>
      </c>
      <c r="AG9" s="134"/>
      <c r="AH9" s="136"/>
    </row>
    <row r="10" spans="1:34">
      <c r="A10" s="121" t="e">
        <f>#REF!</f>
        <v>#REF!</v>
      </c>
      <c r="B10" s="123" t="e">
        <f>#REF!</f>
        <v>#REF!</v>
      </c>
      <c r="C10" s="13" t="e">
        <f>IF(B10=" "," ","S")</f>
        <v>#REF!</v>
      </c>
      <c r="D10" s="13" t="e">
        <f>IF(B10=" "," ",#REF!)</f>
        <v>#REF!</v>
      </c>
      <c r="E10" s="13" t="e">
        <f>IF(C10=" "," ",#REF!)</f>
        <v>#REF!</v>
      </c>
      <c r="F10" s="13" t="e">
        <f>IF(D10=" "," ",#REF!)</f>
        <v>#REF!</v>
      </c>
      <c r="G10" s="13" t="e">
        <f>IF(E10=" "," ",#REF!)</f>
        <v>#REF!</v>
      </c>
      <c r="H10" s="13" t="e">
        <f>IF(F10=" "," ",#REF!)</f>
        <v>#REF!</v>
      </c>
      <c r="I10" s="13" t="e">
        <f>IF(G10=" "," ",#REF!)</f>
        <v>#REF!</v>
      </c>
      <c r="J10" s="13" t="e">
        <f>IF(H10=" "," ",#REF!)</f>
        <v>#REF!</v>
      </c>
      <c r="K10" s="13" t="e">
        <f>IF(I10=" "," ",#REF!)</f>
        <v>#REF!</v>
      </c>
      <c r="L10" s="13" t="e">
        <f>IF(J10=" "," ",#REF!)</f>
        <v>#REF!</v>
      </c>
      <c r="M10" s="13" t="e">
        <f>IF(K10=" "," ",#REF!)</f>
        <v>#REF!</v>
      </c>
      <c r="N10" s="13" t="e">
        <f>IF(L10=" "," ",#REF!)</f>
        <v>#REF!</v>
      </c>
      <c r="O10" s="13" t="e">
        <f>IF(M10=" "," ",#REF!)</f>
        <v>#REF!</v>
      </c>
      <c r="P10" s="13" t="e">
        <f>IF(N10=" "," ",#REF!)</f>
        <v>#REF!</v>
      </c>
      <c r="Q10" s="13" t="e">
        <f>IF(O10=" "," ",#REF!)</f>
        <v>#REF!</v>
      </c>
      <c r="R10" s="13" t="e">
        <f>IF(P10=" "," ",#REF!)</f>
        <v>#REF!</v>
      </c>
      <c r="S10" s="13" t="e">
        <f>IF(Q10=" "," ",#REF!)</f>
        <v>#REF!</v>
      </c>
      <c r="T10" s="13" t="e">
        <f>IF(R10=" "," ",#REF!)</f>
        <v>#REF!</v>
      </c>
      <c r="U10" s="13" t="e">
        <f>IF(S10=" "," ",#REF!)</f>
        <v>#REF!</v>
      </c>
      <c r="V10" s="13" t="e">
        <f>IF(T10=" "," ",#REF!)</f>
        <v>#REF!</v>
      </c>
      <c r="W10" s="13" t="e">
        <f>IF(U10=" "," ",#REF!)</f>
        <v>#REF!</v>
      </c>
      <c r="X10" s="13" t="e">
        <f>IF(V10=" "," ",#REF!)</f>
        <v>#REF!</v>
      </c>
      <c r="Y10" s="13" t="e">
        <f>IF(W10=" "," ",#REF!)</f>
        <v>#REF!</v>
      </c>
      <c r="Z10" s="13" t="e">
        <f>IF(X10=" "," ",#REF!)</f>
        <v>#REF!</v>
      </c>
      <c r="AA10" s="13" t="e">
        <f>IF(Y10=" "," ",#REF!)</f>
        <v>#REF!</v>
      </c>
      <c r="AB10" s="13" t="e">
        <f>IF(Z10=" "," ",#REF!)</f>
        <v>#REF!</v>
      </c>
      <c r="AC10" s="13" t="e">
        <f>IF(AA10=" "," ",#REF!)</f>
        <v>#REF!</v>
      </c>
      <c r="AD10" s="13" t="e">
        <f>IF(AB10=" "," ",#REF!)</f>
        <v>#REF!</v>
      </c>
      <c r="AE10" s="13" t="e">
        <f>IF(AC10=" "," ",#REF!)</f>
        <v>#REF!</v>
      </c>
      <c r="AF10" s="13" t="e">
        <f>IF(AD10=" "," ",#REF!)</f>
        <v>#REF!</v>
      </c>
      <c r="AG10" s="133" t="e">
        <f>IF(B10=" "," ",COUNTIF(D10:AF11,"-")*2)</f>
        <v>#REF!</v>
      </c>
      <c r="AH10" s="135"/>
    </row>
    <row r="11" spans="1:34">
      <c r="A11" s="122"/>
      <c r="B11" s="124"/>
      <c r="C11" s="50" t="e">
        <f>IF(B10=" "," ","Ö")</f>
        <v>#REF!</v>
      </c>
      <c r="D11" s="13" t="e">
        <f>IF(B10=" "," ",#REF!)</f>
        <v>#REF!</v>
      </c>
      <c r="E11" s="13" t="e">
        <f>IF(C10=" "," ",#REF!)</f>
        <v>#REF!</v>
      </c>
      <c r="F11" s="13" t="e">
        <f>IF(D10=" "," ",#REF!)</f>
        <v>#REF!</v>
      </c>
      <c r="G11" s="13" t="e">
        <f>IF(E10=" "," ",#REF!)</f>
        <v>#REF!</v>
      </c>
      <c r="H11" s="13" t="e">
        <f>IF(F10=" "," ",#REF!)</f>
        <v>#REF!</v>
      </c>
      <c r="I11" s="13" t="e">
        <f>IF(G10=" "," ",#REF!)</f>
        <v>#REF!</v>
      </c>
      <c r="J11" s="13" t="e">
        <f>IF(H10=" "," ",#REF!)</f>
        <v>#REF!</v>
      </c>
      <c r="K11" s="13" t="e">
        <f>IF(I10=" "," ",#REF!)</f>
        <v>#REF!</v>
      </c>
      <c r="L11" s="13" t="e">
        <f>IF(J10=" "," ",#REF!)</f>
        <v>#REF!</v>
      </c>
      <c r="M11" s="13" t="e">
        <f>IF(K10=" "," ",#REF!)</f>
        <v>#REF!</v>
      </c>
      <c r="N11" s="13" t="e">
        <f>IF(L10=" "," ",#REF!)</f>
        <v>#REF!</v>
      </c>
      <c r="O11" s="13" t="e">
        <f>IF(M10=" "," ",#REF!)</f>
        <v>#REF!</v>
      </c>
      <c r="P11" s="13" t="e">
        <f>IF(N10=" "," ",#REF!)</f>
        <v>#REF!</v>
      </c>
      <c r="Q11" s="13" t="e">
        <f>IF(O10=" "," ",#REF!)</f>
        <v>#REF!</v>
      </c>
      <c r="R11" s="13" t="e">
        <f>IF(P10=" "," ",#REF!)</f>
        <v>#REF!</v>
      </c>
      <c r="S11" s="13" t="e">
        <f>IF(Q10=" "," ",#REF!)</f>
        <v>#REF!</v>
      </c>
      <c r="T11" s="13" t="e">
        <f>IF(R10=" "," ",#REF!)</f>
        <v>#REF!</v>
      </c>
      <c r="U11" s="13" t="e">
        <f>IF(S10=" "," ",#REF!)</f>
        <v>#REF!</v>
      </c>
      <c r="V11" s="13" t="e">
        <f>IF(T10=" "," ",#REF!)</f>
        <v>#REF!</v>
      </c>
      <c r="W11" s="13" t="e">
        <f>IF(U10=" "," ",#REF!)</f>
        <v>#REF!</v>
      </c>
      <c r="X11" s="13" t="e">
        <f>IF(V10=" "," ",#REF!)</f>
        <v>#REF!</v>
      </c>
      <c r="Y11" s="13" t="e">
        <f>IF(W10=" "," ",#REF!)</f>
        <v>#REF!</v>
      </c>
      <c r="Z11" s="13" t="e">
        <f>IF(X10=" "," ",#REF!)</f>
        <v>#REF!</v>
      </c>
      <c r="AA11" s="13" t="e">
        <f>IF(Y10=" "," ",#REF!)</f>
        <v>#REF!</v>
      </c>
      <c r="AB11" s="13" t="e">
        <f>IF(Z10=" "," ",#REF!)</f>
        <v>#REF!</v>
      </c>
      <c r="AC11" s="13" t="e">
        <f>IF(AA10=" "," ",#REF!)</f>
        <v>#REF!</v>
      </c>
      <c r="AD11" s="13" t="e">
        <f>IF(AB10=" "," ",#REF!)</f>
        <v>#REF!</v>
      </c>
      <c r="AE11" s="13" t="e">
        <f>IF(AC10=" "," ",#REF!)</f>
        <v>#REF!</v>
      </c>
      <c r="AF11" s="13" t="e">
        <f>IF(AD10=" "," ",#REF!)</f>
        <v>#REF!</v>
      </c>
      <c r="AG11" s="134"/>
      <c r="AH11" s="136"/>
    </row>
    <row r="12" spans="1:34" ht="15" customHeight="1">
      <c r="A12" s="121" t="e">
        <f>#REF!</f>
        <v>#REF!</v>
      </c>
      <c r="B12" s="123" t="e">
        <f>#REF!</f>
        <v>#REF!</v>
      </c>
      <c r="C12" s="13" t="e">
        <f>IF(B12=" "," ","S")</f>
        <v>#REF!</v>
      </c>
      <c r="D12" s="13" t="e">
        <f>IF(B12=" "," ",#REF!)</f>
        <v>#REF!</v>
      </c>
      <c r="E12" s="13" t="e">
        <f>IF(C12=" "," ",#REF!)</f>
        <v>#REF!</v>
      </c>
      <c r="F12" s="13" t="e">
        <f>IF(D12=" "," ",#REF!)</f>
        <v>#REF!</v>
      </c>
      <c r="G12" s="13" t="e">
        <f>IF(E12=" "," ",#REF!)</f>
        <v>#REF!</v>
      </c>
      <c r="H12" s="13" t="e">
        <f>IF(F12=" "," ",#REF!)</f>
        <v>#REF!</v>
      </c>
      <c r="I12" s="13" t="e">
        <f>IF(G12=" "," ",#REF!)</f>
        <v>#REF!</v>
      </c>
      <c r="J12" s="13" t="e">
        <f>IF(H12=" "," ",#REF!)</f>
        <v>#REF!</v>
      </c>
      <c r="K12" s="13" t="e">
        <f>IF(I12=" "," ",#REF!)</f>
        <v>#REF!</v>
      </c>
      <c r="L12" s="13" t="e">
        <f>IF(J12=" "," ",#REF!)</f>
        <v>#REF!</v>
      </c>
      <c r="M12" s="13" t="e">
        <f>IF(K12=" "," ",#REF!)</f>
        <v>#REF!</v>
      </c>
      <c r="N12" s="13" t="e">
        <f>IF(L12=" "," ",#REF!)</f>
        <v>#REF!</v>
      </c>
      <c r="O12" s="13" t="e">
        <f>IF(M12=" "," ",#REF!)</f>
        <v>#REF!</v>
      </c>
      <c r="P12" s="13" t="e">
        <f>IF(N12=" "," ",#REF!)</f>
        <v>#REF!</v>
      </c>
      <c r="Q12" s="13" t="e">
        <f>IF(O12=" "," ",#REF!)</f>
        <v>#REF!</v>
      </c>
      <c r="R12" s="13" t="e">
        <f>IF(P12=" "," ",#REF!)</f>
        <v>#REF!</v>
      </c>
      <c r="S12" s="13" t="e">
        <f>IF(Q12=" "," ",#REF!)</f>
        <v>#REF!</v>
      </c>
      <c r="T12" s="13" t="e">
        <f>IF(R12=" "," ",#REF!)</f>
        <v>#REF!</v>
      </c>
      <c r="U12" s="13" t="e">
        <f>IF(S12=" "," ",#REF!)</f>
        <v>#REF!</v>
      </c>
      <c r="V12" s="13" t="e">
        <f>IF(T12=" "," ",#REF!)</f>
        <v>#REF!</v>
      </c>
      <c r="W12" s="13" t="e">
        <f>IF(U12=" "," ",#REF!)</f>
        <v>#REF!</v>
      </c>
      <c r="X12" s="13" t="e">
        <f>IF(V12=" "," ",#REF!)</f>
        <v>#REF!</v>
      </c>
      <c r="Y12" s="13" t="e">
        <f>IF(W12=" "," ",#REF!)</f>
        <v>#REF!</v>
      </c>
      <c r="Z12" s="13" t="e">
        <f>IF(X12=" "," ",#REF!)</f>
        <v>#REF!</v>
      </c>
      <c r="AA12" s="13" t="e">
        <f>IF(Y12=" "," ",#REF!)</f>
        <v>#REF!</v>
      </c>
      <c r="AB12" s="13" t="e">
        <f>IF(Z12=" "," ",#REF!)</f>
        <v>#REF!</v>
      </c>
      <c r="AC12" s="13" t="e">
        <f>IF(AA12=" "," ",#REF!)</f>
        <v>#REF!</v>
      </c>
      <c r="AD12" s="13" t="e">
        <f>IF(AB12=" "," ",#REF!)</f>
        <v>#REF!</v>
      </c>
      <c r="AE12" s="13" t="e">
        <f>IF(AC12=" "," ",#REF!)</f>
        <v>#REF!</v>
      </c>
      <c r="AF12" s="13" t="e">
        <f>IF(AD12=" "," ",#REF!)</f>
        <v>#REF!</v>
      </c>
      <c r="AG12" s="133" t="e">
        <f>IF(B12=" "," ",COUNTIF(D12:AF13,"-")*2)</f>
        <v>#REF!</v>
      </c>
      <c r="AH12" s="135"/>
    </row>
    <row r="13" spans="1:34">
      <c r="A13" s="122"/>
      <c r="B13" s="124"/>
      <c r="C13" s="50" t="e">
        <f>IF(B12=" "," ","Ö")</f>
        <v>#REF!</v>
      </c>
      <c r="D13" s="13" t="e">
        <f>IF(B12=" "," ",#REF!)</f>
        <v>#REF!</v>
      </c>
      <c r="E13" s="13" t="e">
        <f>IF(C12=" "," ",#REF!)</f>
        <v>#REF!</v>
      </c>
      <c r="F13" s="13" t="e">
        <f>IF(D12=" "," ",#REF!)</f>
        <v>#REF!</v>
      </c>
      <c r="G13" s="13" t="e">
        <f>IF(E12=" "," ",#REF!)</f>
        <v>#REF!</v>
      </c>
      <c r="H13" s="13" t="e">
        <f>IF(F12=" "," ",#REF!)</f>
        <v>#REF!</v>
      </c>
      <c r="I13" s="13" t="e">
        <f>IF(G12=" "," ",#REF!)</f>
        <v>#REF!</v>
      </c>
      <c r="J13" s="13" t="e">
        <f>IF(H12=" "," ",#REF!)</f>
        <v>#REF!</v>
      </c>
      <c r="K13" s="13" t="e">
        <f>IF(I12=" "," ",#REF!)</f>
        <v>#REF!</v>
      </c>
      <c r="L13" s="13" t="e">
        <f>IF(J12=" "," ",#REF!)</f>
        <v>#REF!</v>
      </c>
      <c r="M13" s="13" t="e">
        <f>IF(K12=" "," ",#REF!)</f>
        <v>#REF!</v>
      </c>
      <c r="N13" s="13" t="e">
        <f>IF(L12=" "," ",#REF!)</f>
        <v>#REF!</v>
      </c>
      <c r="O13" s="13" t="e">
        <f>IF(M12=" "," ",#REF!)</f>
        <v>#REF!</v>
      </c>
      <c r="P13" s="13" t="e">
        <f>IF(N12=" "," ",#REF!)</f>
        <v>#REF!</v>
      </c>
      <c r="Q13" s="13" t="e">
        <f>IF(O12=" "," ",#REF!)</f>
        <v>#REF!</v>
      </c>
      <c r="R13" s="13" t="e">
        <f>IF(P12=" "," ",#REF!)</f>
        <v>#REF!</v>
      </c>
      <c r="S13" s="13" t="e">
        <f>IF(Q12=" "," ",#REF!)</f>
        <v>#REF!</v>
      </c>
      <c r="T13" s="13" t="e">
        <f>IF(R12=" "," ",#REF!)</f>
        <v>#REF!</v>
      </c>
      <c r="U13" s="13" t="e">
        <f>IF(S12=" "," ",#REF!)</f>
        <v>#REF!</v>
      </c>
      <c r="V13" s="13" t="e">
        <f>IF(T12=" "," ",#REF!)</f>
        <v>#REF!</v>
      </c>
      <c r="W13" s="13" t="e">
        <f>IF(U12=" "," ",#REF!)</f>
        <v>#REF!</v>
      </c>
      <c r="X13" s="13" t="e">
        <f>IF(V12=" "," ",#REF!)</f>
        <v>#REF!</v>
      </c>
      <c r="Y13" s="13" t="e">
        <f>IF(W12=" "," ",#REF!)</f>
        <v>#REF!</v>
      </c>
      <c r="Z13" s="13" t="e">
        <f>IF(X12=" "," ",#REF!)</f>
        <v>#REF!</v>
      </c>
      <c r="AA13" s="13" t="e">
        <f>IF(Y12=" "," ",#REF!)</f>
        <v>#REF!</v>
      </c>
      <c r="AB13" s="13" t="e">
        <f>IF(Z12=" "," ",#REF!)</f>
        <v>#REF!</v>
      </c>
      <c r="AC13" s="13" t="e">
        <f>IF(AA12=" "," ",#REF!)</f>
        <v>#REF!</v>
      </c>
      <c r="AD13" s="13" t="e">
        <f>IF(AB12=" "," ",#REF!)</f>
        <v>#REF!</v>
      </c>
      <c r="AE13" s="13" t="e">
        <f>IF(AC12=" "," ",#REF!)</f>
        <v>#REF!</v>
      </c>
      <c r="AF13" s="13" t="e">
        <f>IF(AD12=" "," ",#REF!)</f>
        <v>#REF!</v>
      </c>
      <c r="AG13" s="134"/>
      <c r="AH13" s="136"/>
    </row>
    <row r="14" spans="1:34" ht="15" customHeight="1">
      <c r="A14" s="121" t="e">
        <f>#REF!</f>
        <v>#REF!</v>
      </c>
      <c r="B14" s="123" t="e">
        <f>#REF!</f>
        <v>#REF!</v>
      </c>
      <c r="C14" s="13" t="e">
        <f>IF(B14=" "," ","S")</f>
        <v>#REF!</v>
      </c>
      <c r="D14" s="13" t="e">
        <f>IF(B14=" "," ",#REF!)</f>
        <v>#REF!</v>
      </c>
      <c r="E14" s="13" t="e">
        <f>IF(C14=" "," ",#REF!)</f>
        <v>#REF!</v>
      </c>
      <c r="F14" s="13" t="e">
        <f>IF(D14=" "," ",#REF!)</f>
        <v>#REF!</v>
      </c>
      <c r="G14" s="13" t="e">
        <f>IF(E14=" "," ",#REF!)</f>
        <v>#REF!</v>
      </c>
      <c r="H14" s="13" t="e">
        <f>IF(F14=" "," ",#REF!)</f>
        <v>#REF!</v>
      </c>
      <c r="I14" s="13" t="e">
        <f>IF(G14=" "," ",#REF!)</f>
        <v>#REF!</v>
      </c>
      <c r="J14" s="13" t="e">
        <f>IF(H14=" "," ",#REF!)</f>
        <v>#REF!</v>
      </c>
      <c r="K14" s="13" t="e">
        <f>IF(I14=" "," ",#REF!)</f>
        <v>#REF!</v>
      </c>
      <c r="L14" s="13" t="e">
        <f>IF(J14=" "," ",#REF!)</f>
        <v>#REF!</v>
      </c>
      <c r="M14" s="13" t="e">
        <f>IF(K14=" "," ",#REF!)</f>
        <v>#REF!</v>
      </c>
      <c r="N14" s="13" t="e">
        <f>IF(L14=" "," ",#REF!)</f>
        <v>#REF!</v>
      </c>
      <c r="O14" s="13" t="e">
        <f>IF(M14=" "," ",#REF!)</f>
        <v>#REF!</v>
      </c>
      <c r="P14" s="13" t="e">
        <f>IF(N14=" "," ",#REF!)</f>
        <v>#REF!</v>
      </c>
      <c r="Q14" s="13" t="e">
        <f>IF(O14=" "," ",#REF!)</f>
        <v>#REF!</v>
      </c>
      <c r="R14" s="13" t="e">
        <f>IF(P14=" "," ",#REF!)</f>
        <v>#REF!</v>
      </c>
      <c r="S14" s="13" t="e">
        <f>IF(Q14=" "," ",#REF!)</f>
        <v>#REF!</v>
      </c>
      <c r="T14" s="13" t="e">
        <f>IF(R14=" "," ",#REF!)</f>
        <v>#REF!</v>
      </c>
      <c r="U14" s="13" t="e">
        <f>IF(S14=" "," ",#REF!)</f>
        <v>#REF!</v>
      </c>
      <c r="V14" s="13" t="e">
        <f>IF(T14=" "," ",#REF!)</f>
        <v>#REF!</v>
      </c>
      <c r="W14" s="13" t="e">
        <f>IF(U14=" "," ",#REF!)</f>
        <v>#REF!</v>
      </c>
      <c r="X14" s="13" t="e">
        <f>IF(V14=" "," ",#REF!)</f>
        <v>#REF!</v>
      </c>
      <c r="Y14" s="13" t="e">
        <f>IF(W14=" "," ",#REF!)</f>
        <v>#REF!</v>
      </c>
      <c r="Z14" s="13" t="e">
        <f>IF(X14=" "," ",#REF!)</f>
        <v>#REF!</v>
      </c>
      <c r="AA14" s="13" t="e">
        <f>IF(Y14=" "," ",#REF!)</f>
        <v>#REF!</v>
      </c>
      <c r="AB14" s="13" t="e">
        <f>IF(Z14=" "," ",#REF!)</f>
        <v>#REF!</v>
      </c>
      <c r="AC14" s="13" t="e">
        <f>IF(AA14=" "," ",#REF!)</f>
        <v>#REF!</v>
      </c>
      <c r="AD14" s="13" t="e">
        <f>IF(AB14=" "," ",#REF!)</f>
        <v>#REF!</v>
      </c>
      <c r="AE14" s="13" t="e">
        <f>IF(AC14=" "," ",#REF!)</f>
        <v>#REF!</v>
      </c>
      <c r="AF14" s="13" t="e">
        <f>IF(AD14=" "," ",#REF!)</f>
        <v>#REF!</v>
      </c>
      <c r="AG14" s="133" t="e">
        <f>IF(B14=" "," ",COUNTIF(D14:AF15,"-")*2)</f>
        <v>#REF!</v>
      </c>
      <c r="AH14" s="135"/>
    </row>
    <row r="15" spans="1:34">
      <c r="A15" s="122"/>
      <c r="B15" s="124"/>
      <c r="C15" s="50" t="e">
        <f>IF(B14=" "," ","Ö")</f>
        <v>#REF!</v>
      </c>
      <c r="D15" s="13" t="e">
        <f>IF(B14=" "," ",#REF!)</f>
        <v>#REF!</v>
      </c>
      <c r="E15" s="13" t="e">
        <f>IF(C14=" "," ",#REF!)</f>
        <v>#REF!</v>
      </c>
      <c r="F15" s="13" t="e">
        <f>IF(D14=" "," ",#REF!)</f>
        <v>#REF!</v>
      </c>
      <c r="G15" s="13" t="e">
        <f>IF(E14=" "," ",#REF!)</f>
        <v>#REF!</v>
      </c>
      <c r="H15" s="13" t="e">
        <f>IF(F14=" "," ",#REF!)</f>
        <v>#REF!</v>
      </c>
      <c r="I15" s="13" t="e">
        <f>IF(G14=" "," ",#REF!)</f>
        <v>#REF!</v>
      </c>
      <c r="J15" s="13" t="e">
        <f>IF(H14=" "," ",#REF!)</f>
        <v>#REF!</v>
      </c>
      <c r="K15" s="13" t="e">
        <f>IF(I14=" "," ",#REF!)</f>
        <v>#REF!</v>
      </c>
      <c r="L15" s="13" t="e">
        <f>IF(J14=" "," ",#REF!)</f>
        <v>#REF!</v>
      </c>
      <c r="M15" s="13" t="e">
        <f>IF(K14=" "," ",#REF!)</f>
        <v>#REF!</v>
      </c>
      <c r="N15" s="13" t="e">
        <f>IF(L14=" "," ",#REF!)</f>
        <v>#REF!</v>
      </c>
      <c r="O15" s="13" t="e">
        <f>IF(M14=" "," ",#REF!)</f>
        <v>#REF!</v>
      </c>
      <c r="P15" s="13" t="e">
        <f>IF(N14=" "," ",#REF!)</f>
        <v>#REF!</v>
      </c>
      <c r="Q15" s="13" t="e">
        <f>IF(O14=" "," ",#REF!)</f>
        <v>#REF!</v>
      </c>
      <c r="R15" s="13" t="e">
        <f>IF(P14=" "," ",#REF!)</f>
        <v>#REF!</v>
      </c>
      <c r="S15" s="13" t="e">
        <f>IF(Q14=" "," ",#REF!)</f>
        <v>#REF!</v>
      </c>
      <c r="T15" s="13" t="e">
        <f>IF(R14=" "," ",#REF!)</f>
        <v>#REF!</v>
      </c>
      <c r="U15" s="13" t="e">
        <f>IF(S14=" "," ",#REF!)</f>
        <v>#REF!</v>
      </c>
      <c r="V15" s="13" t="e">
        <f>IF(T14=" "," ",#REF!)</f>
        <v>#REF!</v>
      </c>
      <c r="W15" s="13" t="e">
        <f>IF(U14=" "," ",#REF!)</f>
        <v>#REF!</v>
      </c>
      <c r="X15" s="13" t="e">
        <f>IF(V14=" "," ",#REF!)</f>
        <v>#REF!</v>
      </c>
      <c r="Y15" s="13" t="e">
        <f>IF(W14=" "," ",#REF!)</f>
        <v>#REF!</v>
      </c>
      <c r="Z15" s="13" t="e">
        <f>IF(X14=" "," ",#REF!)</f>
        <v>#REF!</v>
      </c>
      <c r="AA15" s="13" t="e">
        <f>IF(Y14=" "," ",#REF!)</f>
        <v>#REF!</v>
      </c>
      <c r="AB15" s="13" t="e">
        <f>IF(Z14=" "," ",#REF!)</f>
        <v>#REF!</v>
      </c>
      <c r="AC15" s="13" t="e">
        <f>IF(AA14=" "," ",#REF!)</f>
        <v>#REF!</v>
      </c>
      <c r="AD15" s="13" t="e">
        <f>IF(AB14=" "," ",#REF!)</f>
        <v>#REF!</v>
      </c>
      <c r="AE15" s="13" t="e">
        <f>IF(AC14=" "," ",#REF!)</f>
        <v>#REF!</v>
      </c>
      <c r="AF15" s="13" t="e">
        <f>IF(AD14=" "," ",#REF!)</f>
        <v>#REF!</v>
      </c>
      <c r="AG15" s="134"/>
      <c r="AH15" s="136"/>
    </row>
    <row r="16" spans="1:34">
      <c r="A16" s="121" t="e">
        <f>#REF!</f>
        <v>#REF!</v>
      </c>
      <c r="B16" s="123" t="e">
        <f>#REF!</f>
        <v>#REF!</v>
      </c>
      <c r="C16" s="13" t="e">
        <f>IF(B16=" "," ","S")</f>
        <v>#REF!</v>
      </c>
      <c r="D16" s="13" t="e">
        <f>IF(B16=" "," ",#REF!)</f>
        <v>#REF!</v>
      </c>
      <c r="E16" s="13" t="e">
        <f>IF(C16=" "," ",#REF!)</f>
        <v>#REF!</v>
      </c>
      <c r="F16" s="13" t="e">
        <f>IF(D16=" "," ",#REF!)</f>
        <v>#REF!</v>
      </c>
      <c r="G16" s="13" t="e">
        <f>IF(E16=" "," ",#REF!)</f>
        <v>#REF!</v>
      </c>
      <c r="H16" s="13" t="e">
        <f>IF(F16=" "," ",#REF!)</f>
        <v>#REF!</v>
      </c>
      <c r="I16" s="13" t="e">
        <f>IF(G16=" "," ",#REF!)</f>
        <v>#REF!</v>
      </c>
      <c r="J16" s="13" t="e">
        <f>IF(H16=" "," ",#REF!)</f>
        <v>#REF!</v>
      </c>
      <c r="K16" s="13" t="e">
        <f>IF(I16=" "," ",#REF!)</f>
        <v>#REF!</v>
      </c>
      <c r="L16" s="13" t="e">
        <f>IF(J16=" "," ",#REF!)</f>
        <v>#REF!</v>
      </c>
      <c r="M16" s="13" t="e">
        <f>IF(K16=" "," ",#REF!)</f>
        <v>#REF!</v>
      </c>
      <c r="N16" s="13" t="e">
        <f>IF(L16=" "," ",#REF!)</f>
        <v>#REF!</v>
      </c>
      <c r="O16" s="13" t="e">
        <f>IF(M16=" "," ",#REF!)</f>
        <v>#REF!</v>
      </c>
      <c r="P16" s="13" t="e">
        <f>IF(N16=" "," ",#REF!)</f>
        <v>#REF!</v>
      </c>
      <c r="Q16" s="13" t="e">
        <f>IF(O16=" "," ",#REF!)</f>
        <v>#REF!</v>
      </c>
      <c r="R16" s="13" t="e">
        <f>IF(P16=" "," ",#REF!)</f>
        <v>#REF!</v>
      </c>
      <c r="S16" s="13" t="e">
        <f>IF(Q16=" "," ",#REF!)</f>
        <v>#REF!</v>
      </c>
      <c r="T16" s="13" t="e">
        <f>IF(R16=" "," ",#REF!)</f>
        <v>#REF!</v>
      </c>
      <c r="U16" s="13" t="e">
        <f>IF(S16=" "," ",#REF!)</f>
        <v>#REF!</v>
      </c>
      <c r="V16" s="13" t="e">
        <f>IF(T16=" "," ",#REF!)</f>
        <v>#REF!</v>
      </c>
      <c r="W16" s="13" t="e">
        <f>IF(U16=" "," ",#REF!)</f>
        <v>#REF!</v>
      </c>
      <c r="X16" s="13" t="e">
        <f>IF(V16=" "," ",#REF!)</f>
        <v>#REF!</v>
      </c>
      <c r="Y16" s="13" t="e">
        <f>IF(W16=" "," ",#REF!)</f>
        <v>#REF!</v>
      </c>
      <c r="Z16" s="13" t="e">
        <f>IF(X16=" "," ",#REF!)</f>
        <v>#REF!</v>
      </c>
      <c r="AA16" s="13" t="e">
        <f>IF(Y16=" "," ",#REF!)</f>
        <v>#REF!</v>
      </c>
      <c r="AB16" s="13" t="e">
        <f>IF(Z16=" "," ",#REF!)</f>
        <v>#REF!</v>
      </c>
      <c r="AC16" s="13" t="e">
        <f>IF(AA16=" "," ",#REF!)</f>
        <v>#REF!</v>
      </c>
      <c r="AD16" s="13" t="e">
        <f>IF(AB16=" "," ",#REF!)</f>
        <v>#REF!</v>
      </c>
      <c r="AE16" s="13" t="e">
        <f>IF(AC16=" "," ",#REF!)</f>
        <v>#REF!</v>
      </c>
      <c r="AF16" s="13" t="e">
        <f>IF(AD16=" "," ",#REF!)</f>
        <v>#REF!</v>
      </c>
      <c r="AG16" s="133" t="e">
        <f>IF(B16=" "," ",COUNTIF(D16:AF17,"-")*2)</f>
        <v>#REF!</v>
      </c>
      <c r="AH16" s="135"/>
    </row>
    <row r="17" spans="1:34">
      <c r="A17" s="122"/>
      <c r="B17" s="124"/>
      <c r="C17" s="50" t="e">
        <f>IF(B16=" "," ","Ö")</f>
        <v>#REF!</v>
      </c>
      <c r="D17" s="13" t="e">
        <f>IF(B16=" "," ",#REF!)</f>
        <v>#REF!</v>
      </c>
      <c r="E17" s="13" t="e">
        <f>IF(C16=" "," ",#REF!)</f>
        <v>#REF!</v>
      </c>
      <c r="F17" s="13" t="e">
        <f>IF(D16=" "," ",#REF!)</f>
        <v>#REF!</v>
      </c>
      <c r="G17" s="13" t="e">
        <f>IF(E16=" "," ",#REF!)</f>
        <v>#REF!</v>
      </c>
      <c r="H17" s="13" t="e">
        <f>IF(F16=" "," ",#REF!)</f>
        <v>#REF!</v>
      </c>
      <c r="I17" s="13" t="e">
        <f>IF(G16=" "," ",#REF!)</f>
        <v>#REF!</v>
      </c>
      <c r="J17" s="13" t="e">
        <f>IF(H16=" "," ",#REF!)</f>
        <v>#REF!</v>
      </c>
      <c r="K17" s="13" t="e">
        <f>IF(I16=" "," ",#REF!)</f>
        <v>#REF!</v>
      </c>
      <c r="L17" s="13" t="e">
        <f>IF(J16=" "," ",#REF!)</f>
        <v>#REF!</v>
      </c>
      <c r="M17" s="13" t="e">
        <f>IF(K16=" "," ",#REF!)</f>
        <v>#REF!</v>
      </c>
      <c r="N17" s="13" t="e">
        <f>IF(L16=" "," ",#REF!)</f>
        <v>#REF!</v>
      </c>
      <c r="O17" s="13" t="e">
        <f>IF(M16=" "," ",#REF!)</f>
        <v>#REF!</v>
      </c>
      <c r="P17" s="13" t="e">
        <f>IF(N16=" "," ",#REF!)</f>
        <v>#REF!</v>
      </c>
      <c r="Q17" s="13" t="e">
        <f>IF(O16=" "," ",#REF!)</f>
        <v>#REF!</v>
      </c>
      <c r="R17" s="13" t="e">
        <f>IF(P16=" "," ",#REF!)</f>
        <v>#REF!</v>
      </c>
      <c r="S17" s="13" t="e">
        <f>IF(Q16=" "," ",#REF!)</f>
        <v>#REF!</v>
      </c>
      <c r="T17" s="13" t="e">
        <f>IF(R16=" "," ",#REF!)</f>
        <v>#REF!</v>
      </c>
      <c r="U17" s="13" t="e">
        <f>IF(S16=" "," ",#REF!)</f>
        <v>#REF!</v>
      </c>
      <c r="V17" s="13" t="e">
        <f>IF(T16=" "," ",#REF!)</f>
        <v>#REF!</v>
      </c>
      <c r="W17" s="13" t="e">
        <f>IF(U16=" "," ",#REF!)</f>
        <v>#REF!</v>
      </c>
      <c r="X17" s="13" t="e">
        <f>IF(V16=" "," ",#REF!)</f>
        <v>#REF!</v>
      </c>
      <c r="Y17" s="13" t="e">
        <f>IF(W16=" "," ",#REF!)</f>
        <v>#REF!</v>
      </c>
      <c r="Z17" s="13" t="e">
        <f>IF(X16=" "," ",#REF!)</f>
        <v>#REF!</v>
      </c>
      <c r="AA17" s="13" t="e">
        <f>IF(Y16=" "," ",#REF!)</f>
        <v>#REF!</v>
      </c>
      <c r="AB17" s="13" t="e">
        <f>IF(Z16=" "," ",#REF!)</f>
        <v>#REF!</v>
      </c>
      <c r="AC17" s="13" t="e">
        <f>IF(AA16=" "," ",#REF!)</f>
        <v>#REF!</v>
      </c>
      <c r="AD17" s="13" t="e">
        <f>IF(AB16=" "," ",#REF!)</f>
        <v>#REF!</v>
      </c>
      <c r="AE17" s="13" t="e">
        <f>IF(AC16=" "," ",#REF!)</f>
        <v>#REF!</v>
      </c>
      <c r="AF17" s="13" t="e">
        <f>IF(AD16=" "," ",#REF!)</f>
        <v>#REF!</v>
      </c>
      <c r="AG17" s="134"/>
      <c r="AH17" s="136"/>
    </row>
    <row r="18" spans="1:34">
      <c r="A18" s="121" t="e">
        <f>#REF!</f>
        <v>#REF!</v>
      </c>
      <c r="B18" s="123" t="e">
        <f>#REF!</f>
        <v>#REF!</v>
      </c>
      <c r="C18" s="13" t="e">
        <f>IF(B18=" "," ","S")</f>
        <v>#REF!</v>
      </c>
      <c r="D18" s="13" t="e">
        <f>IF(B18=" "," ",#REF!)</f>
        <v>#REF!</v>
      </c>
      <c r="E18" s="13" t="e">
        <f>IF(C18=" "," ",#REF!)</f>
        <v>#REF!</v>
      </c>
      <c r="F18" s="13" t="e">
        <f>IF(D18=" "," ",#REF!)</f>
        <v>#REF!</v>
      </c>
      <c r="G18" s="13" t="e">
        <f>IF(E18=" "," ",#REF!)</f>
        <v>#REF!</v>
      </c>
      <c r="H18" s="13" t="e">
        <f>IF(F18=" "," ",#REF!)</f>
        <v>#REF!</v>
      </c>
      <c r="I18" s="13" t="e">
        <f>IF(G18=" "," ",#REF!)</f>
        <v>#REF!</v>
      </c>
      <c r="J18" s="13" t="e">
        <f>IF(H18=" "," ",#REF!)</f>
        <v>#REF!</v>
      </c>
      <c r="K18" s="13" t="e">
        <f>IF(I18=" "," ",#REF!)</f>
        <v>#REF!</v>
      </c>
      <c r="L18" s="13" t="e">
        <f>IF(J18=" "," ",#REF!)</f>
        <v>#REF!</v>
      </c>
      <c r="M18" s="13" t="e">
        <f>IF(K18=" "," ",#REF!)</f>
        <v>#REF!</v>
      </c>
      <c r="N18" s="13" t="e">
        <f>IF(L18=" "," ",#REF!)</f>
        <v>#REF!</v>
      </c>
      <c r="O18" s="13" t="e">
        <f>IF(M18=" "," ",#REF!)</f>
        <v>#REF!</v>
      </c>
      <c r="P18" s="13" t="e">
        <f>IF(N18=" "," ",#REF!)</f>
        <v>#REF!</v>
      </c>
      <c r="Q18" s="13" t="e">
        <f>IF(O18=" "," ",#REF!)</f>
        <v>#REF!</v>
      </c>
      <c r="R18" s="13" t="e">
        <f>IF(P18=" "," ",#REF!)</f>
        <v>#REF!</v>
      </c>
      <c r="S18" s="13" t="e">
        <f>IF(Q18=" "," ",#REF!)</f>
        <v>#REF!</v>
      </c>
      <c r="T18" s="13" t="e">
        <f>IF(R18=" "," ",#REF!)</f>
        <v>#REF!</v>
      </c>
      <c r="U18" s="13" t="e">
        <f>IF(S18=" "," ",#REF!)</f>
        <v>#REF!</v>
      </c>
      <c r="V18" s="13" t="e">
        <f>IF(T18=" "," ",#REF!)</f>
        <v>#REF!</v>
      </c>
      <c r="W18" s="13" t="e">
        <f>IF(U18=" "," ",#REF!)</f>
        <v>#REF!</v>
      </c>
      <c r="X18" s="13" t="e">
        <f>IF(V18=" "," ",#REF!)</f>
        <v>#REF!</v>
      </c>
      <c r="Y18" s="13" t="e">
        <f>IF(W18=" "," ",#REF!)</f>
        <v>#REF!</v>
      </c>
      <c r="Z18" s="13" t="e">
        <f>IF(X18=" "," ",#REF!)</f>
        <v>#REF!</v>
      </c>
      <c r="AA18" s="13" t="e">
        <f>IF(Y18=" "," ",#REF!)</f>
        <v>#REF!</v>
      </c>
      <c r="AB18" s="13" t="e">
        <f>IF(Z18=" "," ",#REF!)</f>
        <v>#REF!</v>
      </c>
      <c r="AC18" s="13" t="e">
        <f>IF(AA18=" "," ",#REF!)</f>
        <v>#REF!</v>
      </c>
      <c r="AD18" s="13" t="e">
        <f>IF(AB18=" "," ",#REF!)</f>
        <v>#REF!</v>
      </c>
      <c r="AE18" s="13" t="e">
        <f>IF(AC18=" "," ",#REF!)</f>
        <v>#REF!</v>
      </c>
      <c r="AF18" s="13" t="e">
        <f>IF(AD18=" "," ",#REF!)</f>
        <v>#REF!</v>
      </c>
      <c r="AG18" s="133" t="e">
        <f>IF(B18=" "," ",COUNTIF(D18:AF19,"-")*2)</f>
        <v>#REF!</v>
      </c>
      <c r="AH18" s="135"/>
    </row>
    <row r="19" spans="1:34">
      <c r="A19" s="122"/>
      <c r="B19" s="124"/>
      <c r="C19" s="50" t="e">
        <f>IF(B18=" "," ","Ö")</f>
        <v>#REF!</v>
      </c>
      <c r="D19" s="13" t="e">
        <f>IF(B18=" "," ",#REF!)</f>
        <v>#REF!</v>
      </c>
      <c r="E19" s="13" t="e">
        <f>IF(C18=" "," ",#REF!)</f>
        <v>#REF!</v>
      </c>
      <c r="F19" s="13" t="e">
        <f>IF(D18=" "," ",#REF!)</f>
        <v>#REF!</v>
      </c>
      <c r="G19" s="13" t="e">
        <f>IF(E18=" "," ",#REF!)</f>
        <v>#REF!</v>
      </c>
      <c r="H19" s="13" t="e">
        <f>IF(F18=" "," ",#REF!)</f>
        <v>#REF!</v>
      </c>
      <c r="I19" s="13" t="e">
        <f>IF(G18=" "," ",#REF!)</f>
        <v>#REF!</v>
      </c>
      <c r="J19" s="13" t="e">
        <f>IF(H18=" "," ",#REF!)</f>
        <v>#REF!</v>
      </c>
      <c r="K19" s="13" t="e">
        <f>IF(I18=" "," ",#REF!)</f>
        <v>#REF!</v>
      </c>
      <c r="L19" s="13" t="e">
        <f>IF(J18=" "," ",#REF!)</f>
        <v>#REF!</v>
      </c>
      <c r="M19" s="13" t="e">
        <f>IF(K18=" "," ",#REF!)</f>
        <v>#REF!</v>
      </c>
      <c r="N19" s="13" t="e">
        <f>IF(L18=" "," ",#REF!)</f>
        <v>#REF!</v>
      </c>
      <c r="O19" s="13" t="e">
        <f>IF(M18=" "," ",#REF!)</f>
        <v>#REF!</v>
      </c>
      <c r="P19" s="13" t="e">
        <f>IF(N18=" "," ",#REF!)</f>
        <v>#REF!</v>
      </c>
      <c r="Q19" s="13" t="e">
        <f>IF(O18=" "," ",#REF!)</f>
        <v>#REF!</v>
      </c>
      <c r="R19" s="13" t="e">
        <f>IF(P18=" "," ",#REF!)</f>
        <v>#REF!</v>
      </c>
      <c r="S19" s="13" t="e">
        <f>IF(Q18=" "," ",#REF!)</f>
        <v>#REF!</v>
      </c>
      <c r="T19" s="13" t="e">
        <f>IF(R18=" "," ",#REF!)</f>
        <v>#REF!</v>
      </c>
      <c r="U19" s="13" t="e">
        <f>IF(S18=" "," ",#REF!)</f>
        <v>#REF!</v>
      </c>
      <c r="V19" s="13" t="e">
        <f>IF(T18=" "," ",#REF!)</f>
        <v>#REF!</v>
      </c>
      <c r="W19" s="13" t="e">
        <f>IF(U18=" "," ",#REF!)</f>
        <v>#REF!</v>
      </c>
      <c r="X19" s="13" t="e">
        <f>IF(V18=" "," ",#REF!)</f>
        <v>#REF!</v>
      </c>
      <c r="Y19" s="13" t="e">
        <f>IF(W18=" "," ",#REF!)</f>
        <v>#REF!</v>
      </c>
      <c r="Z19" s="13" t="e">
        <f>IF(X18=" "," ",#REF!)</f>
        <v>#REF!</v>
      </c>
      <c r="AA19" s="13" t="e">
        <f>IF(Y18=" "," ",#REF!)</f>
        <v>#REF!</v>
      </c>
      <c r="AB19" s="13" t="e">
        <f>IF(Z18=" "," ",#REF!)</f>
        <v>#REF!</v>
      </c>
      <c r="AC19" s="13" t="e">
        <f>IF(AA18=" "," ",#REF!)</f>
        <v>#REF!</v>
      </c>
      <c r="AD19" s="13" t="e">
        <f>IF(AB18=" "," ",#REF!)</f>
        <v>#REF!</v>
      </c>
      <c r="AE19" s="13" t="e">
        <f>IF(AC18=" "," ",#REF!)</f>
        <v>#REF!</v>
      </c>
      <c r="AF19" s="13" t="e">
        <f>IF(AD18=" "," ",#REF!)</f>
        <v>#REF!</v>
      </c>
      <c r="AG19" s="134"/>
      <c r="AH19" s="136"/>
    </row>
    <row r="20" spans="1:34" ht="15" customHeight="1">
      <c r="A20" s="121" t="e">
        <f>#REF!</f>
        <v>#REF!</v>
      </c>
      <c r="B20" s="123" t="e">
        <f>#REF!</f>
        <v>#REF!</v>
      </c>
      <c r="C20" s="13" t="e">
        <f>IF(B20=" "," ","S")</f>
        <v>#REF!</v>
      </c>
      <c r="D20" s="13" t="e">
        <f>IF(B20=" "," ",#REF!)</f>
        <v>#REF!</v>
      </c>
      <c r="E20" s="13" t="e">
        <f>IF(C20=" "," ",#REF!)</f>
        <v>#REF!</v>
      </c>
      <c r="F20" s="13" t="e">
        <f>IF(D20=" "," ",#REF!)</f>
        <v>#REF!</v>
      </c>
      <c r="G20" s="13" t="e">
        <f>IF(E20=" "," ",#REF!)</f>
        <v>#REF!</v>
      </c>
      <c r="H20" s="13" t="e">
        <f>IF(F20=" "," ",#REF!)</f>
        <v>#REF!</v>
      </c>
      <c r="I20" s="13" t="e">
        <f>IF(G20=" "," ",#REF!)</f>
        <v>#REF!</v>
      </c>
      <c r="J20" s="13" t="e">
        <f>IF(H20=" "," ",#REF!)</f>
        <v>#REF!</v>
      </c>
      <c r="K20" s="13" t="e">
        <f>IF(I20=" "," ",#REF!)</f>
        <v>#REF!</v>
      </c>
      <c r="L20" s="13" t="e">
        <f>IF(J20=" "," ",#REF!)</f>
        <v>#REF!</v>
      </c>
      <c r="M20" s="13" t="e">
        <f>IF(K20=" "," ",#REF!)</f>
        <v>#REF!</v>
      </c>
      <c r="N20" s="13" t="e">
        <f>IF(L20=" "," ",#REF!)</f>
        <v>#REF!</v>
      </c>
      <c r="O20" s="13" t="e">
        <f>IF(M20=" "," ",#REF!)</f>
        <v>#REF!</v>
      </c>
      <c r="P20" s="13" t="e">
        <f>IF(N20=" "," ",#REF!)</f>
        <v>#REF!</v>
      </c>
      <c r="Q20" s="13" t="e">
        <f>IF(O20=" "," ",#REF!)</f>
        <v>#REF!</v>
      </c>
      <c r="R20" s="13" t="e">
        <f>IF(P20=" "," ",#REF!)</f>
        <v>#REF!</v>
      </c>
      <c r="S20" s="13" t="e">
        <f>IF(Q20=" "," ",#REF!)</f>
        <v>#REF!</v>
      </c>
      <c r="T20" s="13" t="e">
        <f>IF(R20=" "," ",#REF!)</f>
        <v>#REF!</v>
      </c>
      <c r="U20" s="13" t="e">
        <f>IF(S20=" "," ",#REF!)</f>
        <v>#REF!</v>
      </c>
      <c r="V20" s="13" t="e">
        <f>IF(T20=" "," ",#REF!)</f>
        <v>#REF!</v>
      </c>
      <c r="W20" s="13" t="e">
        <f>IF(U20=" "," ",#REF!)</f>
        <v>#REF!</v>
      </c>
      <c r="X20" s="13" t="e">
        <f>IF(V20=" "," ",#REF!)</f>
        <v>#REF!</v>
      </c>
      <c r="Y20" s="13" t="e">
        <f>IF(W20=" "," ",#REF!)</f>
        <v>#REF!</v>
      </c>
      <c r="Z20" s="13" t="e">
        <f>IF(X20=" "," ",#REF!)</f>
        <v>#REF!</v>
      </c>
      <c r="AA20" s="13" t="e">
        <f>IF(Y20=" "," ",#REF!)</f>
        <v>#REF!</v>
      </c>
      <c r="AB20" s="13" t="e">
        <f>IF(Z20=" "," ",#REF!)</f>
        <v>#REF!</v>
      </c>
      <c r="AC20" s="13" t="e">
        <f>IF(AA20=" "," ",#REF!)</f>
        <v>#REF!</v>
      </c>
      <c r="AD20" s="13" t="e">
        <f>IF(AB20=" "," ",#REF!)</f>
        <v>#REF!</v>
      </c>
      <c r="AE20" s="13" t="e">
        <f>IF(AC20=" "," ",#REF!)</f>
        <v>#REF!</v>
      </c>
      <c r="AF20" s="13" t="e">
        <f>IF(AD20=" "," ",#REF!)</f>
        <v>#REF!</v>
      </c>
      <c r="AG20" s="133" t="e">
        <f>IF(B20=" "," ",COUNTIF(D20:AF21,"-")*2)</f>
        <v>#REF!</v>
      </c>
      <c r="AH20" s="135"/>
    </row>
    <row r="21" spans="1:34">
      <c r="A21" s="122"/>
      <c r="B21" s="124"/>
      <c r="C21" s="50" t="e">
        <f>IF(B20=" "," ","Ö")</f>
        <v>#REF!</v>
      </c>
      <c r="D21" s="13" t="e">
        <f>IF(B20=" "," ",#REF!)</f>
        <v>#REF!</v>
      </c>
      <c r="E21" s="13" t="e">
        <f>IF(C20=" "," ",#REF!)</f>
        <v>#REF!</v>
      </c>
      <c r="F21" s="13" t="e">
        <f>IF(D20=" "," ",#REF!)</f>
        <v>#REF!</v>
      </c>
      <c r="G21" s="13" t="e">
        <f>IF(E20=" "," ",#REF!)</f>
        <v>#REF!</v>
      </c>
      <c r="H21" s="13" t="e">
        <f>IF(F20=" "," ",#REF!)</f>
        <v>#REF!</v>
      </c>
      <c r="I21" s="13" t="e">
        <f>IF(G20=" "," ",#REF!)</f>
        <v>#REF!</v>
      </c>
      <c r="J21" s="13" t="e">
        <f>IF(H20=" "," ",#REF!)</f>
        <v>#REF!</v>
      </c>
      <c r="K21" s="13" t="e">
        <f>IF(I20=" "," ",#REF!)</f>
        <v>#REF!</v>
      </c>
      <c r="L21" s="13" t="e">
        <f>IF(J20=" "," ",#REF!)</f>
        <v>#REF!</v>
      </c>
      <c r="M21" s="13" t="e">
        <f>IF(K20=" "," ",#REF!)</f>
        <v>#REF!</v>
      </c>
      <c r="N21" s="13" t="e">
        <f>IF(L20=" "," ",#REF!)</f>
        <v>#REF!</v>
      </c>
      <c r="O21" s="13" t="e">
        <f>IF(M20=" "," ",#REF!)</f>
        <v>#REF!</v>
      </c>
      <c r="P21" s="13" t="e">
        <f>IF(N20=" "," ",#REF!)</f>
        <v>#REF!</v>
      </c>
      <c r="Q21" s="13" t="e">
        <f>IF(O20=" "," ",#REF!)</f>
        <v>#REF!</v>
      </c>
      <c r="R21" s="13" t="e">
        <f>IF(P20=" "," ",#REF!)</f>
        <v>#REF!</v>
      </c>
      <c r="S21" s="13" t="e">
        <f>IF(Q20=" "," ",#REF!)</f>
        <v>#REF!</v>
      </c>
      <c r="T21" s="13" t="e">
        <f>IF(R20=" "," ",#REF!)</f>
        <v>#REF!</v>
      </c>
      <c r="U21" s="13" t="e">
        <f>IF(S20=" "," ",#REF!)</f>
        <v>#REF!</v>
      </c>
      <c r="V21" s="13" t="e">
        <f>IF(T20=" "," ",#REF!)</f>
        <v>#REF!</v>
      </c>
      <c r="W21" s="13" t="e">
        <f>IF(U20=" "," ",#REF!)</f>
        <v>#REF!</v>
      </c>
      <c r="X21" s="13" t="e">
        <f>IF(V20=" "," ",#REF!)</f>
        <v>#REF!</v>
      </c>
      <c r="Y21" s="13" t="e">
        <f>IF(W20=" "," ",#REF!)</f>
        <v>#REF!</v>
      </c>
      <c r="Z21" s="13" t="e">
        <f>IF(X20=" "," ",#REF!)</f>
        <v>#REF!</v>
      </c>
      <c r="AA21" s="13" t="e">
        <f>IF(Y20=" "," ",#REF!)</f>
        <v>#REF!</v>
      </c>
      <c r="AB21" s="13" t="e">
        <f>IF(Z20=" "," ",#REF!)</f>
        <v>#REF!</v>
      </c>
      <c r="AC21" s="13" t="e">
        <f>IF(AA20=" "," ",#REF!)</f>
        <v>#REF!</v>
      </c>
      <c r="AD21" s="13" t="e">
        <f>IF(AB20=" "," ",#REF!)</f>
        <v>#REF!</v>
      </c>
      <c r="AE21" s="13" t="e">
        <f>IF(AC20=" "," ",#REF!)</f>
        <v>#REF!</v>
      </c>
      <c r="AF21" s="13" t="e">
        <f>IF(AD20=" "," ",#REF!)</f>
        <v>#REF!</v>
      </c>
      <c r="AG21" s="134"/>
      <c r="AH21" s="136"/>
    </row>
    <row r="22" spans="1:34">
      <c r="A22" s="121" t="e">
        <f>#REF!</f>
        <v>#REF!</v>
      </c>
      <c r="B22" s="123" t="e">
        <f>#REF!</f>
        <v>#REF!</v>
      </c>
      <c r="C22" s="13" t="e">
        <f>IF(B22=" "," ","S")</f>
        <v>#REF!</v>
      </c>
      <c r="D22" s="13" t="e">
        <f>IF(B22=" "," ",#REF!)</f>
        <v>#REF!</v>
      </c>
      <c r="E22" s="13" t="e">
        <f>IF(C22=" "," ",#REF!)</f>
        <v>#REF!</v>
      </c>
      <c r="F22" s="13" t="e">
        <f>IF(D22=" "," ",#REF!)</f>
        <v>#REF!</v>
      </c>
      <c r="G22" s="13" t="e">
        <f>IF(E22=" "," ",#REF!)</f>
        <v>#REF!</v>
      </c>
      <c r="H22" s="13" t="e">
        <f>IF(F22=" "," ",#REF!)</f>
        <v>#REF!</v>
      </c>
      <c r="I22" s="13" t="e">
        <f>IF(G22=" "," ",#REF!)</f>
        <v>#REF!</v>
      </c>
      <c r="J22" s="13" t="e">
        <f>IF(H22=" "," ",#REF!)</f>
        <v>#REF!</v>
      </c>
      <c r="K22" s="13" t="e">
        <f>IF(I22=" "," ",#REF!)</f>
        <v>#REF!</v>
      </c>
      <c r="L22" s="13" t="e">
        <f>IF(J22=" "," ",#REF!)</f>
        <v>#REF!</v>
      </c>
      <c r="M22" s="13" t="e">
        <f>IF(K22=" "," ",#REF!)</f>
        <v>#REF!</v>
      </c>
      <c r="N22" s="13" t="e">
        <f>IF(L22=" "," ",#REF!)</f>
        <v>#REF!</v>
      </c>
      <c r="O22" s="13" t="e">
        <f>IF(M22=" "," ",#REF!)</f>
        <v>#REF!</v>
      </c>
      <c r="P22" s="13" t="e">
        <f>IF(N22=" "," ",#REF!)</f>
        <v>#REF!</v>
      </c>
      <c r="Q22" s="13" t="e">
        <f>IF(O22=" "," ",#REF!)</f>
        <v>#REF!</v>
      </c>
      <c r="R22" s="13" t="e">
        <f>IF(P22=" "," ",#REF!)</f>
        <v>#REF!</v>
      </c>
      <c r="S22" s="13" t="e">
        <f>IF(Q22=" "," ",#REF!)</f>
        <v>#REF!</v>
      </c>
      <c r="T22" s="13" t="e">
        <f>IF(R22=" "," ",#REF!)</f>
        <v>#REF!</v>
      </c>
      <c r="U22" s="13" t="e">
        <f>IF(S22=" "," ",#REF!)</f>
        <v>#REF!</v>
      </c>
      <c r="V22" s="13" t="e">
        <f>IF(T22=" "," ",#REF!)</f>
        <v>#REF!</v>
      </c>
      <c r="W22" s="13" t="e">
        <f>IF(U22=" "," ",#REF!)</f>
        <v>#REF!</v>
      </c>
      <c r="X22" s="13" t="e">
        <f>IF(V22=" "," ",#REF!)</f>
        <v>#REF!</v>
      </c>
      <c r="Y22" s="13" t="e">
        <f>IF(W22=" "," ",#REF!)</f>
        <v>#REF!</v>
      </c>
      <c r="Z22" s="13" t="e">
        <f>IF(X22=" "," ",#REF!)</f>
        <v>#REF!</v>
      </c>
      <c r="AA22" s="13" t="e">
        <f>IF(Y22=" "," ",#REF!)</f>
        <v>#REF!</v>
      </c>
      <c r="AB22" s="13" t="e">
        <f>IF(Z22=" "," ",#REF!)</f>
        <v>#REF!</v>
      </c>
      <c r="AC22" s="13" t="e">
        <f>IF(AA22=" "," ",#REF!)</f>
        <v>#REF!</v>
      </c>
      <c r="AD22" s="13" t="e">
        <f>IF(AB22=" "," ",#REF!)</f>
        <v>#REF!</v>
      </c>
      <c r="AE22" s="13" t="e">
        <f>IF(AC22=" "," ",#REF!)</f>
        <v>#REF!</v>
      </c>
      <c r="AF22" s="13" t="e">
        <f>IF(AD22=" "," ",#REF!)</f>
        <v>#REF!</v>
      </c>
      <c r="AG22" s="133" t="e">
        <f>IF(B22=" "," ",COUNTIF(D22:AF23,"-")*2)</f>
        <v>#REF!</v>
      </c>
      <c r="AH22" s="135"/>
    </row>
    <row r="23" spans="1:34">
      <c r="A23" s="122"/>
      <c r="B23" s="124"/>
      <c r="C23" s="50" t="e">
        <f>IF(B22=" "," ","Ö")</f>
        <v>#REF!</v>
      </c>
      <c r="D23" s="13" t="e">
        <f>IF(B22=" "," ",#REF!)</f>
        <v>#REF!</v>
      </c>
      <c r="E23" s="13" t="e">
        <f>IF(C22=" "," ",#REF!)</f>
        <v>#REF!</v>
      </c>
      <c r="F23" s="13" t="e">
        <f>IF(D22=" "," ",#REF!)</f>
        <v>#REF!</v>
      </c>
      <c r="G23" s="13" t="e">
        <f>IF(E22=" "," ",#REF!)</f>
        <v>#REF!</v>
      </c>
      <c r="H23" s="13" t="e">
        <f>IF(F22=" "," ",#REF!)</f>
        <v>#REF!</v>
      </c>
      <c r="I23" s="13" t="e">
        <f>IF(G22=" "," ",#REF!)</f>
        <v>#REF!</v>
      </c>
      <c r="J23" s="13" t="e">
        <f>IF(H22=" "," ",#REF!)</f>
        <v>#REF!</v>
      </c>
      <c r="K23" s="13" t="e">
        <f>IF(I22=" "," ",#REF!)</f>
        <v>#REF!</v>
      </c>
      <c r="L23" s="13" t="e">
        <f>IF(J22=" "," ",#REF!)</f>
        <v>#REF!</v>
      </c>
      <c r="M23" s="13" t="e">
        <f>IF(K22=" "," ",#REF!)</f>
        <v>#REF!</v>
      </c>
      <c r="N23" s="13" t="e">
        <f>IF(L22=" "," ",#REF!)</f>
        <v>#REF!</v>
      </c>
      <c r="O23" s="13" t="e">
        <f>IF(M22=" "," ",#REF!)</f>
        <v>#REF!</v>
      </c>
      <c r="P23" s="13" t="e">
        <f>IF(N22=" "," ",#REF!)</f>
        <v>#REF!</v>
      </c>
      <c r="Q23" s="13" t="e">
        <f>IF(O22=" "," ",#REF!)</f>
        <v>#REF!</v>
      </c>
      <c r="R23" s="13" t="e">
        <f>IF(P22=" "," ",#REF!)</f>
        <v>#REF!</v>
      </c>
      <c r="S23" s="13" t="e">
        <f>IF(Q22=" "," ",#REF!)</f>
        <v>#REF!</v>
      </c>
      <c r="T23" s="13" t="e">
        <f>IF(R22=" "," ",#REF!)</f>
        <v>#REF!</v>
      </c>
      <c r="U23" s="13" t="e">
        <f>IF(S22=" "," ",#REF!)</f>
        <v>#REF!</v>
      </c>
      <c r="V23" s="13" t="e">
        <f>IF(T22=" "," ",#REF!)</f>
        <v>#REF!</v>
      </c>
      <c r="W23" s="13" t="e">
        <f>IF(U22=" "," ",#REF!)</f>
        <v>#REF!</v>
      </c>
      <c r="X23" s="13" t="e">
        <f>IF(V22=" "," ",#REF!)</f>
        <v>#REF!</v>
      </c>
      <c r="Y23" s="13" t="e">
        <f>IF(W22=" "," ",#REF!)</f>
        <v>#REF!</v>
      </c>
      <c r="Z23" s="13" t="e">
        <f>IF(X22=" "," ",#REF!)</f>
        <v>#REF!</v>
      </c>
      <c r="AA23" s="13" t="e">
        <f>IF(Y22=" "," ",#REF!)</f>
        <v>#REF!</v>
      </c>
      <c r="AB23" s="13" t="e">
        <f>IF(Z22=" "," ",#REF!)</f>
        <v>#REF!</v>
      </c>
      <c r="AC23" s="13" t="e">
        <f>IF(AA22=" "," ",#REF!)</f>
        <v>#REF!</v>
      </c>
      <c r="AD23" s="13" t="e">
        <f>IF(AB22=" "," ",#REF!)</f>
        <v>#REF!</v>
      </c>
      <c r="AE23" s="13" t="e">
        <f>IF(AC22=" "," ",#REF!)</f>
        <v>#REF!</v>
      </c>
      <c r="AF23" s="13" t="e">
        <f>IF(AD22=" "," ",#REF!)</f>
        <v>#REF!</v>
      </c>
      <c r="AG23" s="134"/>
      <c r="AH23" s="136"/>
    </row>
    <row r="24" spans="1:34" ht="15" customHeight="1">
      <c r="A24" s="121" t="e">
        <f>#REF!</f>
        <v>#REF!</v>
      </c>
      <c r="B24" s="123" t="e">
        <f>#REF!</f>
        <v>#REF!</v>
      </c>
      <c r="C24" s="13" t="e">
        <f>IF(B24=" "," ","S")</f>
        <v>#REF!</v>
      </c>
      <c r="D24" s="13" t="e">
        <f>IF(B24=" "," ",#REF!)</f>
        <v>#REF!</v>
      </c>
      <c r="E24" s="13" t="e">
        <f>IF(C24=" "," ",#REF!)</f>
        <v>#REF!</v>
      </c>
      <c r="F24" s="13" t="e">
        <f>IF(D24=" "," ",#REF!)</f>
        <v>#REF!</v>
      </c>
      <c r="G24" s="13" t="e">
        <f>IF(E24=" "," ",#REF!)</f>
        <v>#REF!</v>
      </c>
      <c r="H24" s="13" t="e">
        <f>IF(F24=" "," ",#REF!)</f>
        <v>#REF!</v>
      </c>
      <c r="I24" s="13" t="e">
        <f>IF(G24=" "," ",#REF!)</f>
        <v>#REF!</v>
      </c>
      <c r="J24" s="13" t="e">
        <f>IF(H24=" "," ",#REF!)</f>
        <v>#REF!</v>
      </c>
      <c r="K24" s="13" t="e">
        <f>IF(I24=" "," ",#REF!)</f>
        <v>#REF!</v>
      </c>
      <c r="L24" s="13" t="e">
        <f>IF(J24=" "," ",#REF!)</f>
        <v>#REF!</v>
      </c>
      <c r="M24" s="13" t="e">
        <f>IF(K24=" "," ",#REF!)</f>
        <v>#REF!</v>
      </c>
      <c r="N24" s="13" t="e">
        <f>IF(L24=" "," ",#REF!)</f>
        <v>#REF!</v>
      </c>
      <c r="O24" s="13" t="e">
        <f>IF(M24=" "," ",#REF!)</f>
        <v>#REF!</v>
      </c>
      <c r="P24" s="13" t="e">
        <f>IF(N24=" "," ",#REF!)</f>
        <v>#REF!</v>
      </c>
      <c r="Q24" s="13" t="e">
        <f>IF(O24=" "," ",#REF!)</f>
        <v>#REF!</v>
      </c>
      <c r="R24" s="13" t="e">
        <f>IF(P24=" "," ",#REF!)</f>
        <v>#REF!</v>
      </c>
      <c r="S24" s="13" t="e">
        <f>IF(Q24=" "," ",#REF!)</f>
        <v>#REF!</v>
      </c>
      <c r="T24" s="13" t="e">
        <f>IF(R24=" "," ",#REF!)</f>
        <v>#REF!</v>
      </c>
      <c r="U24" s="13" t="e">
        <f>IF(S24=" "," ",#REF!)</f>
        <v>#REF!</v>
      </c>
      <c r="V24" s="13" t="e">
        <f>IF(T24=" "," ",#REF!)</f>
        <v>#REF!</v>
      </c>
      <c r="W24" s="13" t="e">
        <f>IF(U24=" "," ",#REF!)</f>
        <v>#REF!</v>
      </c>
      <c r="X24" s="13" t="e">
        <f>IF(V24=" "," ",#REF!)</f>
        <v>#REF!</v>
      </c>
      <c r="Y24" s="13" t="e">
        <f>IF(W24=" "," ",#REF!)</f>
        <v>#REF!</v>
      </c>
      <c r="Z24" s="13" t="e">
        <f>IF(X24=" "," ",#REF!)</f>
        <v>#REF!</v>
      </c>
      <c r="AA24" s="13" t="e">
        <f>IF(Y24=" "," ",#REF!)</f>
        <v>#REF!</v>
      </c>
      <c r="AB24" s="13" t="e">
        <f>IF(Z24=" "," ",#REF!)</f>
        <v>#REF!</v>
      </c>
      <c r="AC24" s="13" t="e">
        <f>IF(AA24=" "," ",#REF!)</f>
        <v>#REF!</v>
      </c>
      <c r="AD24" s="13" t="e">
        <f>IF(AB24=" "," ",#REF!)</f>
        <v>#REF!</v>
      </c>
      <c r="AE24" s="13" t="e">
        <f>IF(AC24=" "," ",#REF!)</f>
        <v>#REF!</v>
      </c>
      <c r="AF24" s="13" t="e">
        <f>IF(AD24=" "," ",#REF!)</f>
        <v>#REF!</v>
      </c>
      <c r="AG24" s="133" t="e">
        <f>IF(B24=" "," ",COUNTIF(D24:AF25,"-")*2)</f>
        <v>#REF!</v>
      </c>
      <c r="AH24" s="135"/>
    </row>
    <row r="25" spans="1:34">
      <c r="A25" s="122"/>
      <c r="B25" s="124"/>
      <c r="C25" s="50" t="e">
        <f>IF(B24=" "," ","Ö")</f>
        <v>#REF!</v>
      </c>
      <c r="D25" s="13" t="e">
        <f>IF(B24=" "," ",#REF!)</f>
        <v>#REF!</v>
      </c>
      <c r="E25" s="13" t="e">
        <f>IF(C24=" "," ",#REF!)</f>
        <v>#REF!</v>
      </c>
      <c r="F25" s="13" t="e">
        <f>IF(D24=" "," ",#REF!)</f>
        <v>#REF!</v>
      </c>
      <c r="G25" s="13" t="e">
        <f>IF(E24=" "," ",#REF!)</f>
        <v>#REF!</v>
      </c>
      <c r="H25" s="13" t="e">
        <f>IF(F24=" "," ",#REF!)</f>
        <v>#REF!</v>
      </c>
      <c r="I25" s="13" t="e">
        <f>IF(G24=" "," ",#REF!)</f>
        <v>#REF!</v>
      </c>
      <c r="J25" s="13" t="e">
        <f>IF(H24=" "," ",#REF!)</f>
        <v>#REF!</v>
      </c>
      <c r="K25" s="13" t="e">
        <f>IF(I24=" "," ",#REF!)</f>
        <v>#REF!</v>
      </c>
      <c r="L25" s="13" t="e">
        <f>IF(J24=" "," ",#REF!)</f>
        <v>#REF!</v>
      </c>
      <c r="M25" s="13" t="e">
        <f>IF(K24=" "," ",#REF!)</f>
        <v>#REF!</v>
      </c>
      <c r="N25" s="13" t="e">
        <f>IF(L24=" "," ",#REF!)</f>
        <v>#REF!</v>
      </c>
      <c r="O25" s="13" t="e">
        <f>IF(M24=" "," ",#REF!)</f>
        <v>#REF!</v>
      </c>
      <c r="P25" s="13" t="e">
        <f>IF(N24=" "," ",#REF!)</f>
        <v>#REF!</v>
      </c>
      <c r="Q25" s="13" t="e">
        <f>IF(O24=" "," ",#REF!)</f>
        <v>#REF!</v>
      </c>
      <c r="R25" s="13" t="e">
        <f>IF(P24=" "," ",#REF!)</f>
        <v>#REF!</v>
      </c>
      <c r="S25" s="13" t="e">
        <f>IF(Q24=" "," ",#REF!)</f>
        <v>#REF!</v>
      </c>
      <c r="T25" s="13" t="e">
        <f>IF(R24=" "," ",#REF!)</f>
        <v>#REF!</v>
      </c>
      <c r="U25" s="13" t="e">
        <f>IF(S24=" "," ",#REF!)</f>
        <v>#REF!</v>
      </c>
      <c r="V25" s="13" t="e">
        <f>IF(T24=" "," ",#REF!)</f>
        <v>#REF!</v>
      </c>
      <c r="W25" s="13" t="e">
        <f>IF(U24=" "," ",#REF!)</f>
        <v>#REF!</v>
      </c>
      <c r="X25" s="13" t="e">
        <f>IF(V24=" "," ",#REF!)</f>
        <v>#REF!</v>
      </c>
      <c r="Y25" s="13" t="e">
        <f>IF(W24=" "," ",#REF!)</f>
        <v>#REF!</v>
      </c>
      <c r="Z25" s="13" t="e">
        <f>IF(X24=" "," ",#REF!)</f>
        <v>#REF!</v>
      </c>
      <c r="AA25" s="13" t="e">
        <f>IF(Y24=" "," ",#REF!)</f>
        <v>#REF!</v>
      </c>
      <c r="AB25" s="13" t="e">
        <f>IF(Z24=" "," ",#REF!)</f>
        <v>#REF!</v>
      </c>
      <c r="AC25" s="13" t="e">
        <f>IF(AA24=" "," ",#REF!)</f>
        <v>#REF!</v>
      </c>
      <c r="AD25" s="13" t="e">
        <f>IF(AB24=" "," ",#REF!)</f>
        <v>#REF!</v>
      </c>
      <c r="AE25" s="13" t="e">
        <f>IF(AC24=" "," ",#REF!)</f>
        <v>#REF!</v>
      </c>
      <c r="AF25" s="13" t="e">
        <f>IF(AD24=" "," ",#REF!)</f>
        <v>#REF!</v>
      </c>
      <c r="AG25" s="134"/>
      <c r="AH25" s="136"/>
    </row>
    <row r="26" spans="1:34" ht="15" customHeight="1">
      <c r="A26" s="121" t="e">
        <f>#REF!</f>
        <v>#REF!</v>
      </c>
      <c r="B26" s="123" t="e">
        <f>#REF!</f>
        <v>#REF!</v>
      </c>
      <c r="C26" s="13" t="e">
        <f>IF(B26=" "," ","S")</f>
        <v>#REF!</v>
      </c>
      <c r="D26" s="13" t="e">
        <f>IF(B26=" "," ",#REF!)</f>
        <v>#REF!</v>
      </c>
      <c r="E26" s="13" t="e">
        <f>IF(C26=" "," ",#REF!)</f>
        <v>#REF!</v>
      </c>
      <c r="F26" s="13" t="e">
        <f>IF(D26=" "," ",#REF!)</f>
        <v>#REF!</v>
      </c>
      <c r="G26" s="13" t="e">
        <f>IF(E26=" "," ",#REF!)</f>
        <v>#REF!</v>
      </c>
      <c r="H26" s="13" t="e">
        <f>IF(F26=" "," ",#REF!)</f>
        <v>#REF!</v>
      </c>
      <c r="I26" s="13" t="e">
        <f>IF(G26=" "," ",#REF!)</f>
        <v>#REF!</v>
      </c>
      <c r="J26" s="13" t="e">
        <f>IF(H26=" "," ",#REF!)</f>
        <v>#REF!</v>
      </c>
      <c r="K26" s="13" t="e">
        <f>IF(I26=" "," ",#REF!)</f>
        <v>#REF!</v>
      </c>
      <c r="L26" s="13" t="e">
        <f>IF(J26=" "," ",#REF!)</f>
        <v>#REF!</v>
      </c>
      <c r="M26" s="13" t="e">
        <f>IF(K26=" "," ",#REF!)</f>
        <v>#REF!</v>
      </c>
      <c r="N26" s="13" t="e">
        <f>IF(L26=" "," ",#REF!)</f>
        <v>#REF!</v>
      </c>
      <c r="O26" s="13" t="e">
        <f>IF(M26=" "," ",#REF!)</f>
        <v>#REF!</v>
      </c>
      <c r="P26" s="13" t="e">
        <f>IF(N26=" "," ",#REF!)</f>
        <v>#REF!</v>
      </c>
      <c r="Q26" s="13" t="e">
        <f>IF(O26=" "," ",#REF!)</f>
        <v>#REF!</v>
      </c>
      <c r="R26" s="13" t="e">
        <f>IF(P26=" "," ",#REF!)</f>
        <v>#REF!</v>
      </c>
      <c r="S26" s="13" t="e">
        <f>IF(Q26=" "," ",#REF!)</f>
        <v>#REF!</v>
      </c>
      <c r="T26" s="13" t="e">
        <f>IF(R26=" "," ",#REF!)</f>
        <v>#REF!</v>
      </c>
      <c r="U26" s="13" t="e">
        <f>IF(S26=" "," ",#REF!)</f>
        <v>#REF!</v>
      </c>
      <c r="V26" s="13" t="e">
        <f>IF(T26=" "," ",#REF!)</f>
        <v>#REF!</v>
      </c>
      <c r="W26" s="13" t="e">
        <f>IF(U26=" "," ",#REF!)</f>
        <v>#REF!</v>
      </c>
      <c r="X26" s="13" t="e">
        <f>IF(V26=" "," ",#REF!)</f>
        <v>#REF!</v>
      </c>
      <c r="Y26" s="13" t="e">
        <f>IF(W26=" "," ",#REF!)</f>
        <v>#REF!</v>
      </c>
      <c r="Z26" s="13" t="e">
        <f>IF(X26=" "," ",#REF!)</f>
        <v>#REF!</v>
      </c>
      <c r="AA26" s="13" t="e">
        <f>IF(Y26=" "," ",#REF!)</f>
        <v>#REF!</v>
      </c>
      <c r="AB26" s="13" t="e">
        <f>IF(Z26=" "," ",#REF!)</f>
        <v>#REF!</v>
      </c>
      <c r="AC26" s="13" t="e">
        <f>IF(AA26=" "," ",#REF!)</f>
        <v>#REF!</v>
      </c>
      <c r="AD26" s="13" t="e">
        <f>IF(AB26=" "," ",#REF!)</f>
        <v>#REF!</v>
      </c>
      <c r="AE26" s="13" t="e">
        <f>IF(AC26=" "," ",#REF!)</f>
        <v>#REF!</v>
      </c>
      <c r="AF26" s="13" t="e">
        <f>IF(AD26=" "," ",#REF!)</f>
        <v>#REF!</v>
      </c>
      <c r="AG26" s="133" t="e">
        <f>IF(B26=" "," ",COUNTIF(D26:AF27,"-")*2)</f>
        <v>#REF!</v>
      </c>
      <c r="AH26" s="135"/>
    </row>
    <row r="27" spans="1:34">
      <c r="A27" s="122"/>
      <c r="B27" s="124"/>
      <c r="C27" s="50" t="e">
        <f>IF(B26=" "," ","Ö")</f>
        <v>#REF!</v>
      </c>
      <c r="D27" s="13" t="e">
        <f>IF(B26=" "," ",#REF!)</f>
        <v>#REF!</v>
      </c>
      <c r="E27" s="13" t="e">
        <f>IF(C26=" "," ",#REF!)</f>
        <v>#REF!</v>
      </c>
      <c r="F27" s="13" t="e">
        <f>IF(D26=" "," ",#REF!)</f>
        <v>#REF!</v>
      </c>
      <c r="G27" s="13" t="e">
        <f>IF(E26=" "," ",#REF!)</f>
        <v>#REF!</v>
      </c>
      <c r="H27" s="13" t="e">
        <f>IF(F26=" "," ",#REF!)</f>
        <v>#REF!</v>
      </c>
      <c r="I27" s="13" t="e">
        <f>IF(G26=" "," ",#REF!)</f>
        <v>#REF!</v>
      </c>
      <c r="J27" s="13" t="e">
        <f>IF(H26=" "," ",#REF!)</f>
        <v>#REF!</v>
      </c>
      <c r="K27" s="13" t="e">
        <f>IF(I26=" "," ",#REF!)</f>
        <v>#REF!</v>
      </c>
      <c r="L27" s="13" t="e">
        <f>IF(J26=" "," ",#REF!)</f>
        <v>#REF!</v>
      </c>
      <c r="M27" s="13" t="e">
        <f>IF(K26=" "," ",#REF!)</f>
        <v>#REF!</v>
      </c>
      <c r="N27" s="13" t="e">
        <f>IF(L26=" "," ",#REF!)</f>
        <v>#REF!</v>
      </c>
      <c r="O27" s="13" t="e">
        <f>IF(M26=" "," ",#REF!)</f>
        <v>#REF!</v>
      </c>
      <c r="P27" s="13" t="e">
        <f>IF(N26=" "," ",#REF!)</f>
        <v>#REF!</v>
      </c>
      <c r="Q27" s="13" t="e">
        <f>IF(O26=" "," ",#REF!)</f>
        <v>#REF!</v>
      </c>
      <c r="R27" s="13" t="e">
        <f>IF(P26=" "," ",#REF!)</f>
        <v>#REF!</v>
      </c>
      <c r="S27" s="13" t="e">
        <f>IF(Q26=" "," ",#REF!)</f>
        <v>#REF!</v>
      </c>
      <c r="T27" s="13" t="e">
        <f>IF(R26=" "," ",#REF!)</f>
        <v>#REF!</v>
      </c>
      <c r="U27" s="13" t="e">
        <f>IF(S26=" "," ",#REF!)</f>
        <v>#REF!</v>
      </c>
      <c r="V27" s="13" t="e">
        <f>IF(T26=" "," ",#REF!)</f>
        <v>#REF!</v>
      </c>
      <c r="W27" s="13" t="e">
        <f>IF(U26=" "," ",#REF!)</f>
        <v>#REF!</v>
      </c>
      <c r="X27" s="13" t="e">
        <f>IF(V26=" "," ",#REF!)</f>
        <v>#REF!</v>
      </c>
      <c r="Y27" s="13" t="e">
        <f>IF(W26=" "," ",#REF!)</f>
        <v>#REF!</v>
      </c>
      <c r="Z27" s="13" t="e">
        <f>IF(X26=" "," ",#REF!)</f>
        <v>#REF!</v>
      </c>
      <c r="AA27" s="13" t="e">
        <f>IF(Y26=" "," ",#REF!)</f>
        <v>#REF!</v>
      </c>
      <c r="AB27" s="13" t="e">
        <f>IF(Z26=" "," ",#REF!)</f>
        <v>#REF!</v>
      </c>
      <c r="AC27" s="13" t="e">
        <f>IF(AA26=" "," ",#REF!)</f>
        <v>#REF!</v>
      </c>
      <c r="AD27" s="13" t="e">
        <f>IF(AB26=" "," ",#REF!)</f>
        <v>#REF!</v>
      </c>
      <c r="AE27" s="13" t="e">
        <f>IF(AC26=" "," ",#REF!)</f>
        <v>#REF!</v>
      </c>
      <c r="AF27" s="13" t="e">
        <f>IF(AD26=" "," ",#REF!)</f>
        <v>#REF!</v>
      </c>
      <c r="AG27" s="134"/>
      <c r="AH27" s="136"/>
    </row>
    <row r="28" spans="1:34">
      <c r="A28" s="121" t="e">
        <f>#REF!</f>
        <v>#REF!</v>
      </c>
      <c r="B28" s="123" t="e">
        <f>#REF!</f>
        <v>#REF!</v>
      </c>
      <c r="C28" s="13" t="e">
        <f>IF(B28=" "," ","S")</f>
        <v>#REF!</v>
      </c>
      <c r="D28" s="13" t="e">
        <f>IF(B28=" "," ",#REF!)</f>
        <v>#REF!</v>
      </c>
      <c r="E28" s="13" t="e">
        <f>IF(C28=" "," ",#REF!)</f>
        <v>#REF!</v>
      </c>
      <c r="F28" s="13" t="e">
        <f>IF(D28=" "," ",#REF!)</f>
        <v>#REF!</v>
      </c>
      <c r="G28" s="13" t="e">
        <f>IF(E28=" "," ",#REF!)</f>
        <v>#REF!</v>
      </c>
      <c r="H28" s="13" t="e">
        <f>IF(F28=" "," ",#REF!)</f>
        <v>#REF!</v>
      </c>
      <c r="I28" s="13" t="e">
        <f>IF(G28=" "," ",#REF!)</f>
        <v>#REF!</v>
      </c>
      <c r="J28" s="13" t="e">
        <f>IF(H28=" "," ",#REF!)</f>
        <v>#REF!</v>
      </c>
      <c r="K28" s="13" t="e">
        <f>IF(I28=" "," ",#REF!)</f>
        <v>#REF!</v>
      </c>
      <c r="L28" s="13" t="e">
        <f>IF(J28=" "," ",#REF!)</f>
        <v>#REF!</v>
      </c>
      <c r="M28" s="13" t="e">
        <f>IF(K28=" "," ",#REF!)</f>
        <v>#REF!</v>
      </c>
      <c r="N28" s="13" t="e">
        <f>IF(L28=" "," ",#REF!)</f>
        <v>#REF!</v>
      </c>
      <c r="O28" s="13" t="e">
        <f>IF(M28=" "," ",#REF!)</f>
        <v>#REF!</v>
      </c>
      <c r="P28" s="13" t="e">
        <f>IF(N28=" "," ",#REF!)</f>
        <v>#REF!</v>
      </c>
      <c r="Q28" s="13" t="e">
        <f>IF(O28=" "," ",#REF!)</f>
        <v>#REF!</v>
      </c>
      <c r="R28" s="13" t="e">
        <f>IF(P28=" "," ",#REF!)</f>
        <v>#REF!</v>
      </c>
      <c r="S28" s="13" t="e">
        <f>IF(Q28=" "," ",#REF!)</f>
        <v>#REF!</v>
      </c>
      <c r="T28" s="13" t="e">
        <f>IF(R28=" "," ",#REF!)</f>
        <v>#REF!</v>
      </c>
      <c r="U28" s="13" t="e">
        <f>IF(S28=" "," ",#REF!)</f>
        <v>#REF!</v>
      </c>
      <c r="V28" s="13" t="e">
        <f>IF(T28=" "," ",#REF!)</f>
        <v>#REF!</v>
      </c>
      <c r="W28" s="13" t="e">
        <f>IF(U28=" "," ",#REF!)</f>
        <v>#REF!</v>
      </c>
      <c r="X28" s="13" t="e">
        <f>IF(V28=" "," ",#REF!)</f>
        <v>#REF!</v>
      </c>
      <c r="Y28" s="13" t="e">
        <f>IF(W28=" "," ",#REF!)</f>
        <v>#REF!</v>
      </c>
      <c r="Z28" s="13" t="e">
        <f>IF(X28=" "," ",#REF!)</f>
        <v>#REF!</v>
      </c>
      <c r="AA28" s="13" t="e">
        <f>IF(Y28=" "," ",#REF!)</f>
        <v>#REF!</v>
      </c>
      <c r="AB28" s="13" t="e">
        <f>IF(Z28=" "," ",#REF!)</f>
        <v>#REF!</v>
      </c>
      <c r="AC28" s="13" t="e">
        <f>IF(AA28=" "," ",#REF!)</f>
        <v>#REF!</v>
      </c>
      <c r="AD28" s="13" t="e">
        <f>IF(AB28=" "," ",#REF!)</f>
        <v>#REF!</v>
      </c>
      <c r="AE28" s="13" t="e">
        <f>IF(AC28=" "," ",#REF!)</f>
        <v>#REF!</v>
      </c>
      <c r="AF28" s="13" t="e">
        <f>IF(AD28=" "," ",#REF!)</f>
        <v>#REF!</v>
      </c>
      <c r="AG28" s="133" t="e">
        <f>IF(B28=" "," ",COUNTIF(D28:AF29,"-")*2)</f>
        <v>#REF!</v>
      </c>
      <c r="AH28" s="135"/>
    </row>
    <row r="29" spans="1:34">
      <c r="A29" s="122"/>
      <c r="B29" s="124"/>
      <c r="C29" s="50" t="e">
        <f>IF(B28=" "," ","Ö")</f>
        <v>#REF!</v>
      </c>
      <c r="D29" s="13" t="e">
        <f>IF(B28=" "," ",#REF!)</f>
        <v>#REF!</v>
      </c>
      <c r="E29" s="13" t="e">
        <f>IF(C28=" "," ",#REF!)</f>
        <v>#REF!</v>
      </c>
      <c r="F29" s="13" t="e">
        <f>IF(D28=" "," ",#REF!)</f>
        <v>#REF!</v>
      </c>
      <c r="G29" s="13" t="e">
        <f>IF(E28=" "," ",#REF!)</f>
        <v>#REF!</v>
      </c>
      <c r="H29" s="13" t="e">
        <f>IF(F28=" "," ",#REF!)</f>
        <v>#REF!</v>
      </c>
      <c r="I29" s="13" t="e">
        <f>IF(G28=" "," ",#REF!)</f>
        <v>#REF!</v>
      </c>
      <c r="J29" s="13" t="e">
        <f>IF(H28=" "," ",#REF!)</f>
        <v>#REF!</v>
      </c>
      <c r="K29" s="13" t="e">
        <f>IF(I28=" "," ",#REF!)</f>
        <v>#REF!</v>
      </c>
      <c r="L29" s="13" t="e">
        <f>IF(J28=" "," ",#REF!)</f>
        <v>#REF!</v>
      </c>
      <c r="M29" s="13" t="e">
        <f>IF(K28=" "," ",#REF!)</f>
        <v>#REF!</v>
      </c>
      <c r="N29" s="13" t="e">
        <f>IF(L28=" "," ",#REF!)</f>
        <v>#REF!</v>
      </c>
      <c r="O29" s="13" t="e">
        <f>IF(M28=" "," ",#REF!)</f>
        <v>#REF!</v>
      </c>
      <c r="P29" s="13" t="e">
        <f>IF(N28=" "," ",#REF!)</f>
        <v>#REF!</v>
      </c>
      <c r="Q29" s="13" t="e">
        <f>IF(O28=" "," ",#REF!)</f>
        <v>#REF!</v>
      </c>
      <c r="R29" s="13" t="e">
        <f>IF(P28=" "," ",#REF!)</f>
        <v>#REF!</v>
      </c>
      <c r="S29" s="13" t="e">
        <f>IF(Q28=" "," ",#REF!)</f>
        <v>#REF!</v>
      </c>
      <c r="T29" s="13" t="e">
        <f>IF(R28=" "," ",#REF!)</f>
        <v>#REF!</v>
      </c>
      <c r="U29" s="13" t="e">
        <f>IF(S28=" "," ",#REF!)</f>
        <v>#REF!</v>
      </c>
      <c r="V29" s="13" t="e">
        <f>IF(T28=" "," ",#REF!)</f>
        <v>#REF!</v>
      </c>
      <c r="W29" s="13" t="e">
        <f>IF(U28=" "," ",#REF!)</f>
        <v>#REF!</v>
      </c>
      <c r="X29" s="13" t="e">
        <f>IF(V28=" "," ",#REF!)</f>
        <v>#REF!</v>
      </c>
      <c r="Y29" s="13" t="e">
        <f>IF(W28=" "," ",#REF!)</f>
        <v>#REF!</v>
      </c>
      <c r="Z29" s="13" t="e">
        <f>IF(X28=" "," ",#REF!)</f>
        <v>#REF!</v>
      </c>
      <c r="AA29" s="13" t="e">
        <f>IF(Y28=" "," ",#REF!)</f>
        <v>#REF!</v>
      </c>
      <c r="AB29" s="13" t="e">
        <f>IF(Z28=" "," ",#REF!)</f>
        <v>#REF!</v>
      </c>
      <c r="AC29" s="13" t="e">
        <f>IF(AA28=" "," ",#REF!)</f>
        <v>#REF!</v>
      </c>
      <c r="AD29" s="13" t="e">
        <f>IF(AB28=" "," ",#REF!)</f>
        <v>#REF!</v>
      </c>
      <c r="AE29" s="13" t="e">
        <f>IF(AC28=" "," ",#REF!)</f>
        <v>#REF!</v>
      </c>
      <c r="AF29" s="13" t="e">
        <f>IF(AD28=" "," ",#REF!)</f>
        <v>#REF!</v>
      </c>
      <c r="AG29" s="134"/>
      <c r="AH29" s="136"/>
    </row>
    <row r="30" spans="1:34" ht="15" customHeight="1">
      <c r="A30" s="121" t="e">
        <f>#REF!</f>
        <v>#REF!</v>
      </c>
      <c r="B30" s="123" t="e">
        <f>#REF!</f>
        <v>#REF!</v>
      </c>
      <c r="C30" s="13" t="e">
        <f>IF(B30=" "," ","S")</f>
        <v>#REF!</v>
      </c>
      <c r="D30" s="13" t="e">
        <f>IF(B30=" "," ",#REF!)</f>
        <v>#REF!</v>
      </c>
      <c r="E30" s="13" t="e">
        <f>IF(C30=" "," ",#REF!)</f>
        <v>#REF!</v>
      </c>
      <c r="F30" s="13" t="e">
        <f>IF(D30=" "," ",#REF!)</f>
        <v>#REF!</v>
      </c>
      <c r="G30" s="13" t="e">
        <f>IF(E30=" "," ",#REF!)</f>
        <v>#REF!</v>
      </c>
      <c r="H30" s="13" t="e">
        <f>IF(F30=" "," ",#REF!)</f>
        <v>#REF!</v>
      </c>
      <c r="I30" s="13" t="e">
        <f>IF(G30=" "," ",#REF!)</f>
        <v>#REF!</v>
      </c>
      <c r="J30" s="13" t="e">
        <f>IF(H30=" "," ",#REF!)</f>
        <v>#REF!</v>
      </c>
      <c r="K30" s="13" t="e">
        <f>IF(I30=" "," ",#REF!)</f>
        <v>#REF!</v>
      </c>
      <c r="L30" s="13" t="e">
        <f>IF(J30=" "," ",#REF!)</f>
        <v>#REF!</v>
      </c>
      <c r="M30" s="13" t="e">
        <f>IF(K30=" "," ",#REF!)</f>
        <v>#REF!</v>
      </c>
      <c r="N30" s="13" t="e">
        <f>IF(L30=" "," ",#REF!)</f>
        <v>#REF!</v>
      </c>
      <c r="O30" s="13" t="e">
        <f>IF(M30=" "," ",#REF!)</f>
        <v>#REF!</v>
      </c>
      <c r="P30" s="13" t="e">
        <f>IF(N30=" "," ",#REF!)</f>
        <v>#REF!</v>
      </c>
      <c r="Q30" s="13" t="e">
        <f>IF(O30=" "," ",#REF!)</f>
        <v>#REF!</v>
      </c>
      <c r="R30" s="13" t="e">
        <f>IF(P30=" "," ",#REF!)</f>
        <v>#REF!</v>
      </c>
      <c r="S30" s="13" t="e">
        <f>IF(Q30=" "," ",#REF!)</f>
        <v>#REF!</v>
      </c>
      <c r="T30" s="13" t="e">
        <f>IF(R30=" "," ",#REF!)</f>
        <v>#REF!</v>
      </c>
      <c r="U30" s="13" t="e">
        <f>IF(S30=" "," ",#REF!)</f>
        <v>#REF!</v>
      </c>
      <c r="V30" s="13" t="e">
        <f>IF(T30=" "," ",#REF!)</f>
        <v>#REF!</v>
      </c>
      <c r="W30" s="13" t="e">
        <f>IF(U30=" "," ",#REF!)</f>
        <v>#REF!</v>
      </c>
      <c r="X30" s="13" t="e">
        <f>IF(V30=" "," ",#REF!)</f>
        <v>#REF!</v>
      </c>
      <c r="Y30" s="13" t="e">
        <f>IF(W30=" "," ",#REF!)</f>
        <v>#REF!</v>
      </c>
      <c r="Z30" s="13" t="e">
        <f>IF(X30=" "," ",#REF!)</f>
        <v>#REF!</v>
      </c>
      <c r="AA30" s="13" t="e">
        <f>IF(Y30=" "," ",#REF!)</f>
        <v>#REF!</v>
      </c>
      <c r="AB30" s="13" t="e">
        <f>IF(Z30=" "," ",#REF!)</f>
        <v>#REF!</v>
      </c>
      <c r="AC30" s="13" t="e">
        <f>IF(AA30=" "," ",#REF!)</f>
        <v>#REF!</v>
      </c>
      <c r="AD30" s="13" t="e">
        <f>IF(AB30=" "," ",#REF!)</f>
        <v>#REF!</v>
      </c>
      <c r="AE30" s="13" t="e">
        <f>IF(AC30=" "," ",#REF!)</f>
        <v>#REF!</v>
      </c>
      <c r="AF30" s="13" t="e">
        <f>IF(AD30=" "," ",#REF!)</f>
        <v>#REF!</v>
      </c>
      <c r="AG30" s="133" t="e">
        <f>IF(B30=" "," ",COUNTIF(D30:AF31,"-")*2)</f>
        <v>#REF!</v>
      </c>
      <c r="AH30" s="135"/>
    </row>
    <row r="31" spans="1:34">
      <c r="A31" s="122"/>
      <c r="B31" s="124"/>
      <c r="C31" s="50" t="e">
        <f>IF(B30=" "," ","Ö")</f>
        <v>#REF!</v>
      </c>
      <c r="D31" s="13" t="e">
        <f>IF(B30=" "," ",#REF!)</f>
        <v>#REF!</v>
      </c>
      <c r="E31" s="13" t="e">
        <f>IF(C30=" "," ",#REF!)</f>
        <v>#REF!</v>
      </c>
      <c r="F31" s="13" t="e">
        <f>IF(D30=" "," ",#REF!)</f>
        <v>#REF!</v>
      </c>
      <c r="G31" s="13" t="e">
        <f>IF(E30=" "," ",#REF!)</f>
        <v>#REF!</v>
      </c>
      <c r="H31" s="13" t="e">
        <f>IF(F30=" "," ",#REF!)</f>
        <v>#REF!</v>
      </c>
      <c r="I31" s="13" t="e">
        <f>IF(G30=" "," ",#REF!)</f>
        <v>#REF!</v>
      </c>
      <c r="J31" s="13" t="e">
        <f>IF(H30=" "," ",#REF!)</f>
        <v>#REF!</v>
      </c>
      <c r="K31" s="13" t="e">
        <f>IF(I30=" "," ",#REF!)</f>
        <v>#REF!</v>
      </c>
      <c r="L31" s="13" t="e">
        <f>IF(J30=" "," ",#REF!)</f>
        <v>#REF!</v>
      </c>
      <c r="M31" s="13" t="e">
        <f>IF(K30=" "," ",#REF!)</f>
        <v>#REF!</v>
      </c>
      <c r="N31" s="13" t="e">
        <f>IF(L30=" "," ",#REF!)</f>
        <v>#REF!</v>
      </c>
      <c r="O31" s="13" t="e">
        <f>IF(M30=" "," ",#REF!)</f>
        <v>#REF!</v>
      </c>
      <c r="P31" s="13" t="e">
        <f>IF(N30=" "," ",#REF!)</f>
        <v>#REF!</v>
      </c>
      <c r="Q31" s="13" t="e">
        <f>IF(O30=" "," ",#REF!)</f>
        <v>#REF!</v>
      </c>
      <c r="R31" s="13" t="e">
        <f>IF(P30=" "," ",#REF!)</f>
        <v>#REF!</v>
      </c>
      <c r="S31" s="13" t="e">
        <f>IF(Q30=" "," ",#REF!)</f>
        <v>#REF!</v>
      </c>
      <c r="T31" s="13" t="e">
        <f>IF(R30=" "," ",#REF!)</f>
        <v>#REF!</v>
      </c>
      <c r="U31" s="13" t="e">
        <f>IF(S30=" "," ",#REF!)</f>
        <v>#REF!</v>
      </c>
      <c r="V31" s="13" t="e">
        <f>IF(T30=" "," ",#REF!)</f>
        <v>#REF!</v>
      </c>
      <c r="W31" s="13" t="e">
        <f>IF(U30=" "," ",#REF!)</f>
        <v>#REF!</v>
      </c>
      <c r="X31" s="13" t="e">
        <f>IF(V30=" "," ",#REF!)</f>
        <v>#REF!</v>
      </c>
      <c r="Y31" s="13" t="e">
        <f>IF(W30=" "," ",#REF!)</f>
        <v>#REF!</v>
      </c>
      <c r="Z31" s="13" t="e">
        <f>IF(X30=" "," ",#REF!)</f>
        <v>#REF!</v>
      </c>
      <c r="AA31" s="13" t="e">
        <f>IF(Y30=" "," ",#REF!)</f>
        <v>#REF!</v>
      </c>
      <c r="AB31" s="13" t="e">
        <f>IF(Z30=" "," ",#REF!)</f>
        <v>#REF!</v>
      </c>
      <c r="AC31" s="13" t="e">
        <f>IF(AA30=" "," ",#REF!)</f>
        <v>#REF!</v>
      </c>
      <c r="AD31" s="13" t="e">
        <f>IF(AB30=" "," ",#REF!)</f>
        <v>#REF!</v>
      </c>
      <c r="AE31" s="13" t="e">
        <f>IF(AC30=" "," ",#REF!)</f>
        <v>#REF!</v>
      </c>
      <c r="AF31" s="13" t="e">
        <f>IF(AD30=" "," ",#REF!)</f>
        <v>#REF!</v>
      </c>
      <c r="AG31" s="134"/>
      <c r="AH31" s="136"/>
    </row>
    <row r="32" spans="1:34">
      <c r="A32" s="121" t="e">
        <f>#REF!</f>
        <v>#REF!</v>
      </c>
      <c r="B32" s="123" t="e">
        <f>#REF!</f>
        <v>#REF!</v>
      </c>
      <c r="C32" s="13" t="e">
        <f>IF(B32=" "," ","S")</f>
        <v>#REF!</v>
      </c>
      <c r="D32" s="13" t="e">
        <f>IF(B32=" "," ",#REF!)</f>
        <v>#REF!</v>
      </c>
      <c r="E32" s="13" t="e">
        <f>IF(C32=" "," ",#REF!)</f>
        <v>#REF!</v>
      </c>
      <c r="F32" s="13" t="e">
        <f>IF(D32=" "," ",#REF!)</f>
        <v>#REF!</v>
      </c>
      <c r="G32" s="13" t="e">
        <f>IF(E32=" "," ",#REF!)</f>
        <v>#REF!</v>
      </c>
      <c r="H32" s="13" t="e">
        <f>IF(F32=" "," ",#REF!)</f>
        <v>#REF!</v>
      </c>
      <c r="I32" s="13" t="e">
        <f>IF(G32=" "," ",#REF!)</f>
        <v>#REF!</v>
      </c>
      <c r="J32" s="13" t="e">
        <f>IF(H32=" "," ",#REF!)</f>
        <v>#REF!</v>
      </c>
      <c r="K32" s="13" t="e">
        <f>IF(I32=" "," ",#REF!)</f>
        <v>#REF!</v>
      </c>
      <c r="L32" s="13" t="e">
        <f>IF(J32=" "," ",#REF!)</f>
        <v>#REF!</v>
      </c>
      <c r="M32" s="13" t="e">
        <f>IF(K32=" "," ",#REF!)</f>
        <v>#REF!</v>
      </c>
      <c r="N32" s="13" t="e">
        <f>IF(L32=" "," ",#REF!)</f>
        <v>#REF!</v>
      </c>
      <c r="O32" s="13" t="e">
        <f>IF(M32=" "," ",#REF!)</f>
        <v>#REF!</v>
      </c>
      <c r="P32" s="13" t="e">
        <f>IF(N32=" "," ",#REF!)</f>
        <v>#REF!</v>
      </c>
      <c r="Q32" s="13" t="e">
        <f>IF(O32=" "," ",#REF!)</f>
        <v>#REF!</v>
      </c>
      <c r="R32" s="13" t="e">
        <f>IF(P32=" "," ",#REF!)</f>
        <v>#REF!</v>
      </c>
      <c r="S32" s="13" t="e">
        <f>IF(Q32=" "," ",#REF!)</f>
        <v>#REF!</v>
      </c>
      <c r="T32" s="13" t="e">
        <f>IF(R32=" "," ",#REF!)</f>
        <v>#REF!</v>
      </c>
      <c r="U32" s="13" t="e">
        <f>IF(S32=" "," ",#REF!)</f>
        <v>#REF!</v>
      </c>
      <c r="V32" s="13" t="e">
        <f>IF(T32=" "," ",#REF!)</f>
        <v>#REF!</v>
      </c>
      <c r="W32" s="13" t="e">
        <f>IF(U32=" "," ",#REF!)</f>
        <v>#REF!</v>
      </c>
      <c r="X32" s="13" t="e">
        <f>IF(V32=" "," ",#REF!)</f>
        <v>#REF!</v>
      </c>
      <c r="Y32" s="13" t="e">
        <f>IF(W32=" "," ",#REF!)</f>
        <v>#REF!</v>
      </c>
      <c r="Z32" s="13" t="e">
        <f>IF(X32=" "," ",#REF!)</f>
        <v>#REF!</v>
      </c>
      <c r="AA32" s="13" t="e">
        <f>IF(Y32=" "," ",#REF!)</f>
        <v>#REF!</v>
      </c>
      <c r="AB32" s="13" t="e">
        <f>IF(Z32=" "," ",#REF!)</f>
        <v>#REF!</v>
      </c>
      <c r="AC32" s="13" t="e">
        <f>IF(AA32=" "," ",#REF!)</f>
        <v>#REF!</v>
      </c>
      <c r="AD32" s="13" t="e">
        <f>IF(AB32=" "," ",#REF!)</f>
        <v>#REF!</v>
      </c>
      <c r="AE32" s="13" t="e">
        <f>IF(AC32=" "," ",#REF!)</f>
        <v>#REF!</v>
      </c>
      <c r="AF32" s="13" t="e">
        <f>IF(AD32=" "," ",#REF!)</f>
        <v>#REF!</v>
      </c>
      <c r="AG32" s="133" t="e">
        <f>IF(B32=" "," ",COUNTIF(D32:AF33,"-")*2)</f>
        <v>#REF!</v>
      </c>
      <c r="AH32" s="135"/>
    </row>
    <row r="33" spans="1:34">
      <c r="A33" s="122"/>
      <c r="B33" s="124"/>
      <c r="C33" s="50" t="e">
        <f>IF(B32=" "," ","Ö")</f>
        <v>#REF!</v>
      </c>
      <c r="D33" s="13" t="e">
        <f>IF(B32=" "," ",#REF!)</f>
        <v>#REF!</v>
      </c>
      <c r="E33" s="13" t="e">
        <f>IF(C32=" "," ",#REF!)</f>
        <v>#REF!</v>
      </c>
      <c r="F33" s="13" t="e">
        <f>IF(D32=" "," ",#REF!)</f>
        <v>#REF!</v>
      </c>
      <c r="G33" s="13" t="e">
        <f>IF(E32=" "," ",#REF!)</f>
        <v>#REF!</v>
      </c>
      <c r="H33" s="13" t="e">
        <f>IF(F32=" "," ",#REF!)</f>
        <v>#REF!</v>
      </c>
      <c r="I33" s="13" t="e">
        <f>IF(G32=" "," ",#REF!)</f>
        <v>#REF!</v>
      </c>
      <c r="J33" s="13" t="e">
        <f>IF(H32=" "," ",#REF!)</f>
        <v>#REF!</v>
      </c>
      <c r="K33" s="13" t="e">
        <f>IF(I32=" "," ",#REF!)</f>
        <v>#REF!</v>
      </c>
      <c r="L33" s="13" t="e">
        <f>IF(J32=" "," ",#REF!)</f>
        <v>#REF!</v>
      </c>
      <c r="M33" s="13" t="e">
        <f>IF(K32=" "," ",#REF!)</f>
        <v>#REF!</v>
      </c>
      <c r="N33" s="13" t="e">
        <f>IF(L32=" "," ",#REF!)</f>
        <v>#REF!</v>
      </c>
      <c r="O33" s="13" t="e">
        <f>IF(M32=" "," ",#REF!)</f>
        <v>#REF!</v>
      </c>
      <c r="P33" s="13" t="e">
        <f>IF(N32=" "," ",#REF!)</f>
        <v>#REF!</v>
      </c>
      <c r="Q33" s="13" t="e">
        <f>IF(O32=" "," ",#REF!)</f>
        <v>#REF!</v>
      </c>
      <c r="R33" s="13" t="e">
        <f>IF(P32=" "," ",#REF!)</f>
        <v>#REF!</v>
      </c>
      <c r="S33" s="13" t="e">
        <f>IF(Q32=" "," ",#REF!)</f>
        <v>#REF!</v>
      </c>
      <c r="T33" s="13" t="e">
        <f>IF(R32=" "," ",#REF!)</f>
        <v>#REF!</v>
      </c>
      <c r="U33" s="13" t="e">
        <f>IF(S32=" "," ",#REF!)</f>
        <v>#REF!</v>
      </c>
      <c r="V33" s="13" t="e">
        <f>IF(T32=" "," ",#REF!)</f>
        <v>#REF!</v>
      </c>
      <c r="W33" s="13" t="e">
        <f>IF(U32=" "," ",#REF!)</f>
        <v>#REF!</v>
      </c>
      <c r="X33" s="13" t="e">
        <f>IF(V32=" "," ",#REF!)</f>
        <v>#REF!</v>
      </c>
      <c r="Y33" s="13" t="e">
        <f>IF(W32=" "," ",#REF!)</f>
        <v>#REF!</v>
      </c>
      <c r="Z33" s="13" t="e">
        <f>IF(X32=" "," ",#REF!)</f>
        <v>#REF!</v>
      </c>
      <c r="AA33" s="13" t="e">
        <f>IF(Y32=" "," ",#REF!)</f>
        <v>#REF!</v>
      </c>
      <c r="AB33" s="13" t="e">
        <f>IF(Z32=" "," ",#REF!)</f>
        <v>#REF!</v>
      </c>
      <c r="AC33" s="13" t="e">
        <f>IF(AA32=" "," ",#REF!)</f>
        <v>#REF!</v>
      </c>
      <c r="AD33" s="13" t="e">
        <f>IF(AB32=" "," ",#REF!)</f>
        <v>#REF!</v>
      </c>
      <c r="AE33" s="13" t="e">
        <f>IF(AC32=" "," ",#REF!)</f>
        <v>#REF!</v>
      </c>
      <c r="AF33" s="13" t="e">
        <f>IF(AD32=" "," ",#REF!)</f>
        <v>#REF!</v>
      </c>
      <c r="AG33" s="134"/>
      <c r="AH33" s="136"/>
    </row>
    <row r="34" spans="1:34" ht="15" customHeight="1">
      <c r="A34" s="121" t="e">
        <f>#REF!</f>
        <v>#REF!</v>
      </c>
      <c r="B34" s="123" t="e">
        <f>#REF!</f>
        <v>#REF!</v>
      </c>
      <c r="C34" s="13" t="e">
        <f>IF(B34=" "," ","S")</f>
        <v>#REF!</v>
      </c>
      <c r="D34" s="13" t="e">
        <f>IF(B34=" "," ",#REF!)</f>
        <v>#REF!</v>
      </c>
      <c r="E34" s="13" t="e">
        <f>IF(C34=" "," ",#REF!)</f>
        <v>#REF!</v>
      </c>
      <c r="F34" s="13" t="e">
        <f>IF(D34=" "," ",#REF!)</f>
        <v>#REF!</v>
      </c>
      <c r="G34" s="13" t="e">
        <f>IF(E34=" "," ",#REF!)</f>
        <v>#REF!</v>
      </c>
      <c r="H34" s="13" t="e">
        <f>IF(F34=" "," ",#REF!)</f>
        <v>#REF!</v>
      </c>
      <c r="I34" s="13" t="e">
        <f>IF(G34=" "," ",#REF!)</f>
        <v>#REF!</v>
      </c>
      <c r="J34" s="13" t="e">
        <f>IF(H34=" "," ",#REF!)</f>
        <v>#REF!</v>
      </c>
      <c r="K34" s="13" t="e">
        <f>IF(I34=" "," ",#REF!)</f>
        <v>#REF!</v>
      </c>
      <c r="L34" s="13" t="e">
        <f>IF(J34=" "," ",#REF!)</f>
        <v>#REF!</v>
      </c>
      <c r="M34" s="13" t="e">
        <f>IF(K34=" "," ",#REF!)</f>
        <v>#REF!</v>
      </c>
      <c r="N34" s="13" t="e">
        <f>IF(L34=" "," ",#REF!)</f>
        <v>#REF!</v>
      </c>
      <c r="O34" s="13" t="e">
        <f>IF(M34=" "," ",#REF!)</f>
        <v>#REF!</v>
      </c>
      <c r="P34" s="13" t="e">
        <f>IF(N34=" "," ",#REF!)</f>
        <v>#REF!</v>
      </c>
      <c r="Q34" s="13" t="e">
        <f>IF(O34=" "," ",#REF!)</f>
        <v>#REF!</v>
      </c>
      <c r="R34" s="13" t="e">
        <f>IF(P34=" "," ",#REF!)</f>
        <v>#REF!</v>
      </c>
      <c r="S34" s="13" t="e">
        <f>IF(Q34=" "," ",#REF!)</f>
        <v>#REF!</v>
      </c>
      <c r="T34" s="13" t="e">
        <f>IF(R34=" "," ",#REF!)</f>
        <v>#REF!</v>
      </c>
      <c r="U34" s="13" t="e">
        <f>IF(S34=" "," ",#REF!)</f>
        <v>#REF!</v>
      </c>
      <c r="V34" s="13" t="e">
        <f>IF(T34=" "," ",#REF!)</f>
        <v>#REF!</v>
      </c>
      <c r="W34" s="13" t="e">
        <f>IF(U34=" "," ",#REF!)</f>
        <v>#REF!</v>
      </c>
      <c r="X34" s="13" t="e">
        <f>IF(V34=" "," ",#REF!)</f>
        <v>#REF!</v>
      </c>
      <c r="Y34" s="13" t="e">
        <f>IF(W34=" "," ",#REF!)</f>
        <v>#REF!</v>
      </c>
      <c r="Z34" s="13" t="e">
        <f>IF(X34=" "," ",#REF!)</f>
        <v>#REF!</v>
      </c>
      <c r="AA34" s="13" t="e">
        <f>IF(Y34=" "," ",#REF!)</f>
        <v>#REF!</v>
      </c>
      <c r="AB34" s="13" t="e">
        <f>IF(Z34=" "," ",#REF!)</f>
        <v>#REF!</v>
      </c>
      <c r="AC34" s="13" t="e">
        <f>IF(AA34=" "," ",#REF!)</f>
        <v>#REF!</v>
      </c>
      <c r="AD34" s="13" t="e">
        <f>IF(AB34=" "," ",#REF!)</f>
        <v>#REF!</v>
      </c>
      <c r="AE34" s="13" t="e">
        <f>IF(AC34=" "," ",#REF!)</f>
        <v>#REF!</v>
      </c>
      <c r="AF34" s="13" t="e">
        <f>IF(AD34=" "," ",#REF!)</f>
        <v>#REF!</v>
      </c>
      <c r="AG34" s="133" t="e">
        <f>IF(B34=" "," ",COUNTIF(D34:AF35,"-")*2)</f>
        <v>#REF!</v>
      </c>
      <c r="AH34" s="135"/>
    </row>
    <row r="35" spans="1:34">
      <c r="A35" s="122"/>
      <c r="B35" s="124"/>
      <c r="C35" s="50" t="e">
        <f>IF(B34=" "," ","Ö")</f>
        <v>#REF!</v>
      </c>
      <c r="D35" s="13" t="e">
        <f>IF(B34=" "," ",#REF!)</f>
        <v>#REF!</v>
      </c>
      <c r="E35" s="13" t="e">
        <f>IF(C34=" "," ",#REF!)</f>
        <v>#REF!</v>
      </c>
      <c r="F35" s="13" t="e">
        <f>IF(D34=" "," ",#REF!)</f>
        <v>#REF!</v>
      </c>
      <c r="G35" s="13" t="e">
        <f>IF(E34=" "," ",#REF!)</f>
        <v>#REF!</v>
      </c>
      <c r="H35" s="13" t="e">
        <f>IF(F34=" "," ",#REF!)</f>
        <v>#REF!</v>
      </c>
      <c r="I35" s="13" t="e">
        <f>IF(G34=" "," ",#REF!)</f>
        <v>#REF!</v>
      </c>
      <c r="J35" s="13" t="e">
        <f>IF(H34=" "," ",#REF!)</f>
        <v>#REF!</v>
      </c>
      <c r="K35" s="13" t="e">
        <f>IF(I34=" "," ",#REF!)</f>
        <v>#REF!</v>
      </c>
      <c r="L35" s="13" t="e">
        <f>IF(J34=" "," ",#REF!)</f>
        <v>#REF!</v>
      </c>
      <c r="M35" s="13" t="e">
        <f>IF(K34=" "," ",#REF!)</f>
        <v>#REF!</v>
      </c>
      <c r="N35" s="13" t="e">
        <f>IF(L34=" "," ",#REF!)</f>
        <v>#REF!</v>
      </c>
      <c r="O35" s="13" t="e">
        <f>IF(M34=" "," ",#REF!)</f>
        <v>#REF!</v>
      </c>
      <c r="P35" s="13" t="e">
        <f>IF(N34=" "," ",#REF!)</f>
        <v>#REF!</v>
      </c>
      <c r="Q35" s="13" t="e">
        <f>IF(O34=" "," ",#REF!)</f>
        <v>#REF!</v>
      </c>
      <c r="R35" s="13" t="e">
        <f>IF(P34=" "," ",#REF!)</f>
        <v>#REF!</v>
      </c>
      <c r="S35" s="13" t="e">
        <f>IF(Q34=" "," ",#REF!)</f>
        <v>#REF!</v>
      </c>
      <c r="T35" s="13" t="e">
        <f>IF(R34=" "," ",#REF!)</f>
        <v>#REF!</v>
      </c>
      <c r="U35" s="13" t="e">
        <f>IF(S34=" "," ",#REF!)</f>
        <v>#REF!</v>
      </c>
      <c r="V35" s="13" t="e">
        <f>IF(T34=" "," ",#REF!)</f>
        <v>#REF!</v>
      </c>
      <c r="W35" s="13" t="e">
        <f>IF(U34=" "," ",#REF!)</f>
        <v>#REF!</v>
      </c>
      <c r="X35" s="13" t="e">
        <f>IF(V34=" "," ",#REF!)</f>
        <v>#REF!</v>
      </c>
      <c r="Y35" s="13" t="e">
        <f>IF(W34=" "," ",#REF!)</f>
        <v>#REF!</v>
      </c>
      <c r="Z35" s="13" t="e">
        <f>IF(X34=" "," ",#REF!)</f>
        <v>#REF!</v>
      </c>
      <c r="AA35" s="13" t="e">
        <f>IF(Y34=" "," ",#REF!)</f>
        <v>#REF!</v>
      </c>
      <c r="AB35" s="13" t="e">
        <f>IF(Z34=" "," ",#REF!)</f>
        <v>#REF!</v>
      </c>
      <c r="AC35" s="13" t="e">
        <f>IF(AA34=" "," ",#REF!)</f>
        <v>#REF!</v>
      </c>
      <c r="AD35" s="13" t="e">
        <f>IF(AB34=" "," ",#REF!)</f>
        <v>#REF!</v>
      </c>
      <c r="AE35" s="13" t="e">
        <f>IF(AC34=" "," ",#REF!)</f>
        <v>#REF!</v>
      </c>
      <c r="AF35" s="13" t="e">
        <f>IF(AD34=" "," ",#REF!)</f>
        <v>#REF!</v>
      </c>
      <c r="AG35" s="134"/>
      <c r="AH35" s="136"/>
    </row>
    <row r="36" spans="1:34" ht="15" customHeight="1">
      <c r="A36" s="121" t="e">
        <f>#REF!</f>
        <v>#REF!</v>
      </c>
      <c r="B36" s="123" t="e">
        <f>#REF!</f>
        <v>#REF!</v>
      </c>
      <c r="C36" s="13" t="e">
        <f>IF(B36=" "," ","S")</f>
        <v>#REF!</v>
      </c>
      <c r="D36" s="13" t="e">
        <f>IF(B36=" "," ",#REF!)</f>
        <v>#REF!</v>
      </c>
      <c r="E36" s="13" t="e">
        <f>IF(C36=" "," ",#REF!)</f>
        <v>#REF!</v>
      </c>
      <c r="F36" s="13" t="e">
        <f>IF(D36=" "," ",#REF!)</f>
        <v>#REF!</v>
      </c>
      <c r="G36" s="13" t="e">
        <f>IF(E36=" "," ",#REF!)</f>
        <v>#REF!</v>
      </c>
      <c r="H36" s="13" t="e">
        <f>IF(F36=" "," ",#REF!)</f>
        <v>#REF!</v>
      </c>
      <c r="I36" s="13" t="e">
        <f>IF(G36=" "," ",#REF!)</f>
        <v>#REF!</v>
      </c>
      <c r="J36" s="13" t="e">
        <f>IF(H36=" "," ",#REF!)</f>
        <v>#REF!</v>
      </c>
      <c r="K36" s="13" t="e">
        <f>IF(I36=" "," ",#REF!)</f>
        <v>#REF!</v>
      </c>
      <c r="L36" s="13" t="e">
        <f>IF(J36=" "," ",#REF!)</f>
        <v>#REF!</v>
      </c>
      <c r="M36" s="13" t="e">
        <f>IF(K36=" "," ",#REF!)</f>
        <v>#REF!</v>
      </c>
      <c r="N36" s="13" t="e">
        <f>IF(L36=" "," ",#REF!)</f>
        <v>#REF!</v>
      </c>
      <c r="O36" s="13" t="e">
        <f>IF(M36=" "," ",#REF!)</f>
        <v>#REF!</v>
      </c>
      <c r="P36" s="13" t="e">
        <f>IF(N36=" "," ",#REF!)</f>
        <v>#REF!</v>
      </c>
      <c r="Q36" s="13" t="e">
        <f>IF(O36=" "," ",#REF!)</f>
        <v>#REF!</v>
      </c>
      <c r="R36" s="13" t="e">
        <f>IF(P36=" "," ",#REF!)</f>
        <v>#REF!</v>
      </c>
      <c r="S36" s="13" t="e">
        <f>IF(Q36=" "," ",#REF!)</f>
        <v>#REF!</v>
      </c>
      <c r="T36" s="13" t="e">
        <f>IF(R36=" "," ",#REF!)</f>
        <v>#REF!</v>
      </c>
      <c r="U36" s="13" t="e">
        <f>IF(S36=" "," ",#REF!)</f>
        <v>#REF!</v>
      </c>
      <c r="V36" s="13" t="e">
        <f>IF(T36=" "," ",#REF!)</f>
        <v>#REF!</v>
      </c>
      <c r="W36" s="13" t="e">
        <f>IF(U36=" "," ",#REF!)</f>
        <v>#REF!</v>
      </c>
      <c r="X36" s="13" t="e">
        <f>IF(V36=" "," ",#REF!)</f>
        <v>#REF!</v>
      </c>
      <c r="Y36" s="13" t="e">
        <f>IF(W36=" "," ",#REF!)</f>
        <v>#REF!</v>
      </c>
      <c r="Z36" s="13" t="e">
        <f>IF(X36=" "," ",#REF!)</f>
        <v>#REF!</v>
      </c>
      <c r="AA36" s="13" t="e">
        <f>IF(Y36=" "," ",#REF!)</f>
        <v>#REF!</v>
      </c>
      <c r="AB36" s="13" t="e">
        <f>IF(Z36=" "," ",#REF!)</f>
        <v>#REF!</v>
      </c>
      <c r="AC36" s="13" t="e">
        <f>IF(AA36=" "," ",#REF!)</f>
        <v>#REF!</v>
      </c>
      <c r="AD36" s="13" t="e">
        <f>IF(AB36=" "," ",#REF!)</f>
        <v>#REF!</v>
      </c>
      <c r="AE36" s="13" t="e">
        <f>IF(AC36=" "," ",#REF!)</f>
        <v>#REF!</v>
      </c>
      <c r="AF36" s="13" t="e">
        <f>IF(AD36=" "," ",#REF!)</f>
        <v>#REF!</v>
      </c>
      <c r="AG36" s="133" t="e">
        <f>IF(B36=" "," ",COUNTIF(D36:AF37,"-")*2)</f>
        <v>#REF!</v>
      </c>
      <c r="AH36" s="135"/>
    </row>
    <row r="37" spans="1:34">
      <c r="A37" s="122"/>
      <c r="B37" s="124"/>
      <c r="C37" s="50" t="e">
        <f>IF(B36=" "," ","Ö")</f>
        <v>#REF!</v>
      </c>
      <c r="D37" s="13" t="e">
        <f>IF(B36=" "," ",#REF!)</f>
        <v>#REF!</v>
      </c>
      <c r="E37" s="13" t="e">
        <f>IF(C36=" "," ",#REF!)</f>
        <v>#REF!</v>
      </c>
      <c r="F37" s="13" t="e">
        <f>IF(D36=" "," ",#REF!)</f>
        <v>#REF!</v>
      </c>
      <c r="G37" s="13" t="e">
        <f>IF(E36=" "," ",#REF!)</f>
        <v>#REF!</v>
      </c>
      <c r="H37" s="13" t="e">
        <f>IF(F36=" "," ",#REF!)</f>
        <v>#REF!</v>
      </c>
      <c r="I37" s="13" t="e">
        <f>IF(G36=" "," ",#REF!)</f>
        <v>#REF!</v>
      </c>
      <c r="J37" s="13" t="e">
        <f>IF(H36=" "," ",#REF!)</f>
        <v>#REF!</v>
      </c>
      <c r="K37" s="13" t="e">
        <f>IF(I36=" "," ",#REF!)</f>
        <v>#REF!</v>
      </c>
      <c r="L37" s="13" t="e">
        <f>IF(J36=" "," ",#REF!)</f>
        <v>#REF!</v>
      </c>
      <c r="M37" s="13" t="e">
        <f>IF(K36=" "," ",#REF!)</f>
        <v>#REF!</v>
      </c>
      <c r="N37" s="13" t="e">
        <f>IF(L36=" "," ",#REF!)</f>
        <v>#REF!</v>
      </c>
      <c r="O37" s="13" t="e">
        <f>IF(M36=" "," ",#REF!)</f>
        <v>#REF!</v>
      </c>
      <c r="P37" s="13" t="e">
        <f>IF(N36=" "," ",#REF!)</f>
        <v>#REF!</v>
      </c>
      <c r="Q37" s="13" t="e">
        <f>IF(O36=" "," ",#REF!)</f>
        <v>#REF!</v>
      </c>
      <c r="R37" s="13" t="e">
        <f>IF(P36=" "," ",#REF!)</f>
        <v>#REF!</v>
      </c>
      <c r="S37" s="13" t="e">
        <f>IF(Q36=" "," ",#REF!)</f>
        <v>#REF!</v>
      </c>
      <c r="T37" s="13" t="e">
        <f>IF(R36=" "," ",#REF!)</f>
        <v>#REF!</v>
      </c>
      <c r="U37" s="13" t="e">
        <f>IF(S36=" "," ",#REF!)</f>
        <v>#REF!</v>
      </c>
      <c r="V37" s="13" t="e">
        <f>IF(T36=" "," ",#REF!)</f>
        <v>#REF!</v>
      </c>
      <c r="W37" s="13" t="e">
        <f>IF(U36=" "," ",#REF!)</f>
        <v>#REF!</v>
      </c>
      <c r="X37" s="13" t="e">
        <f>IF(V36=" "," ",#REF!)</f>
        <v>#REF!</v>
      </c>
      <c r="Y37" s="13" t="e">
        <f>IF(W36=" "," ",#REF!)</f>
        <v>#REF!</v>
      </c>
      <c r="Z37" s="13" t="e">
        <f>IF(X36=" "," ",#REF!)</f>
        <v>#REF!</v>
      </c>
      <c r="AA37" s="13" t="e">
        <f>IF(Y36=" "," ",#REF!)</f>
        <v>#REF!</v>
      </c>
      <c r="AB37" s="13" t="e">
        <f>IF(Z36=" "," ",#REF!)</f>
        <v>#REF!</v>
      </c>
      <c r="AC37" s="13" t="e">
        <f>IF(AA36=" "," ",#REF!)</f>
        <v>#REF!</v>
      </c>
      <c r="AD37" s="13" t="e">
        <f>IF(AB36=" "," ",#REF!)</f>
        <v>#REF!</v>
      </c>
      <c r="AE37" s="13" t="e">
        <f>IF(AC36=" "," ",#REF!)</f>
        <v>#REF!</v>
      </c>
      <c r="AF37" s="13" t="e">
        <f>IF(AD36=" "," ",#REF!)</f>
        <v>#REF!</v>
      </c>
      <c r="AG37" s="134"/>
      <c r="AH37" s="136"/>
    </row>
    <row r="38" spans="1:34">
      <c r="A38" s="121" t="e">
        <f>#REF!</f>
        <v>#REF!</v>
      </c>
      <c r="B38" s="123" t="e">
        <f>#REF!</f>
        <v>#REF!</v>
      </c>
      <c r="C38" s="13" t="e">
        <f>IF(B38=" "," ","S")</f>
        <v>#REF!</v>
      </c>
      <c r="D38" s="13" t="e">
        <f>IF(B38=" "," ",#REF!)</f>
        <v>#REF!</v>
      </c>
      <c r="E38" s="13" t="e">
        <f>IF(C38=" "," ",#REF!)</f>
        <v>#REF!</v>
      </c>
      <c r="F38" s="13" t="e">
        <f>IF(D38=" "," ",#REF!)</f>
        <v>#REF!</v>
      </c>
      <c r="G38" s="13" t="e">
        <f>IF(E38=" "," ",#REF!)</f>
        <v>#REF!</v>
      </c>
      <c r="H38" s="13" t="e">
        <f>IF(F38=" "," ",#REF!)</f>
        <v>#REF!</v>
      </c>
      <c r="I38" s="13" t="e">
        <f>IF(G38=" "," ",#REF!)</f>
        <v>#REF!</v>
      </c>
      <c r="J38" s="13" t="e">
        <f>IF(H38=" "," ",#REF!)</f>
        <v>#REF!</v>
      </c>
      <c r="K38" s="13" t="e">
        <f>IF(I38=" "," ",#REF!)</f>
        <v>#REF!</v>
      </c>
      <c r="L38" s="13" t="e">
        <f>IF(J38=" "," ",#REF!)</f>
        <v>#REF!</v>
      </c>
      <c r="M38" s="13" t="e">
        <f>IF(K38=" "," ",#REF!)</f>
        <v>#REF!</v>
      </c>
      <c r="N38" s="13" t="e">
        <f>IF(L38=" "," ",#REF!)</f>
        <v>#REF!</v>
      </c>
      <c r="O38" s="13" t="e">
        <f>IF(M38=" "," ",#REF!)</f>
        <v>#REF!</v>
      </c>
      <c r="P38" s="13" t="e">
        <f>IF(N38=" "," ",#REF!)</f>
        <v>#REF!</v>
      </c>
      <c r="Q38" s="13" t="e">
        <f>IF(O38=" "," ",#REF!)</f>
        <v>#REF!</v>
      </c>
      <c r="R38" s="13" t="e">
        <f>IF(P38=" "," ",#REF!)</f>
        <v>#REF!</v>
      </c>
      <c r="S38" s="13" t="e">
        <f>IF(Q38=" "," ",#REF!)</f>
        <v>#REF!</v>
      </c>
      <c r="T38" s="13" t="e">
        <f>IF(R38=" "," ",#REF!)</f>
        <v>#REF!</v>
      </c>
      <c r="U38" s="13" t="e">
        <f>IF(S38=" "," ",#REF!)</f>
        <v>#REF!</v>
      </c>
      <c r="V38" s="13" t="e">
        <f>IF(T38=" "," ",#REF!)</f>
        <v>#REF!</v>
      </c>
      <c r="W38" s="13" t="e">
        <f>IF(U38=" "," ",#REF!)</f>
        <v>#REF!</v>
      </c>
      <c r="X38" s="13" t="e">
        <f>IF(V38=" "," ",#REF!)</f>
        <v>#REF!</v>
      </c>
      <c r="Y38" s="13" t="e">
        <f>IF(W38=" "," ",#REF!)</f>
        <v>#REF!</v>
      </c>
      <c r="Z38" s="13" t="e">
        <f>IF(X38=" "," ",#REF!)</f>
        <v>#REF!</v>
      </c>
      <c r="AA38" s="13" t="e">
        <f>IF(Y38=" "," ",#REF!)</f>
        <v>#REF!</v>
      </c>
      <c r="AB38" s="13" t="e">
        <f>IF(Z38=" "," ",#REF!)</f>
        <v>#REF!</v>
      </c>
      <c r="AC38" s="13" t="e">
        <f>IF(AA38=" "," ",#REF!)</f>
        <v>#REF!</v>
      </c>
      <c r="AD38" s="13" t="e">
        <f>IF(AB38=" "," ",#REF!)</f>
        <v>#REF!</v>
      </c>
      <c r="AE38" s="13" t="e">
        <f>IF(AC38=" "," ",#REF!)</f>
        <v>#REF!</v>
      </c>
      <c r="AF38" s="13" t="e">
        <f>IF(AD38=" "," ",#REF!)</f>
        <v>#REF!</v>
      </c>
      <c r="AG38" s="133" t="e">
        <f>IF(B38=" "," ",COUNTIF(D38:AF39,"-")*2)</f>
        <v>#REF!</v>
      </c>
      <c r="AH38" s="135"/>
    </row>
    <row r="39" spans="1:34">
      <c r="A39" s="122"/>
      <c r="B39" s="124"/>
      <c r="C39" s="50" t="e">
        <f>IF(B38=" "," ","Ö")</f>
        <v>#REF!</v>
      </c>
      <c r="D39" s="13" t="e">
        <f>IF(B38=" "," ",#REF!)</f>
        <v>#REF!</v>
      </c>
      <c r="E39" s="13" t="e">
        <f>IF(C38=" "," ",#REF!)</f>
        <v>#REF!</v>
      </c>
      <c r="F39" s="13" t="e">
        <f>IF(D38=" "," ",#REF!)</f>
        <v>#REF!</v>
      </c>
      <c r="G39" s="13" t="e">
        <f>IF(E38=" "," ",#REF!)</f>
        <v>#REF!</v>
      </c>
      <c r="H39" s="13" t="e">
        <f>IF(F38=" "," ",#REF!)</f>
        <v>#REF!</v>
      </c>
      <c r="I39" s="13" t="e">
        <f>IF(G38=" "," ",#REF!)</f>
        <v>#REF!</v>
      </c>
      <c r="J39" s="13" t="e">
        <f>IF(H38=" "," ",#REF!)</f>
        <v>#REF!</v>
      </c>
      <c r="K39" s="13" t="e">
        <f>IF(I38=" "," ",#REF!)</f>
        <v>#REF!</v>
      </c>
      <c r="L39" s="13" t="e">
        <f>IF(J38=" "," ",#REF!)</f>
        <v>#REF!</v>
      </c>
      <c r="M39" s="13" t="e">
        <f>IF(K38=" "," ",#REF!)</f>
        <v>#REF!</v>
      </c>
      <c r="N39" s="13" t="e">
        <f>IF(L38=" "," ",#REF!)</f>
        <v>#REF!</v>
      </c>
      <c r="O39" s="13" t="e">
        <f>IF(M38=" "," ",#REF!)</f>
        <v>#REF!</v>
      </c>
      <c r="P39" s="13" t="e">
        <f>IF(N38=" "," ",#REF!)</f>
        <v>#REF!</v>
      </c>
      <c r="Q39" s="13" t="e">
        <f>IF(O38=" "," ",#REF!)</f>
        <v>#REF!</v>
      </c>
      <c r="R39" s="13" t="e">
        <f>IF(P38=" "," ",#REF!)</f>
        <v>#REF!</v>
      </c>
      <c r="S39" s="13" t="e">
        <f>IF(Q38=" "," ",#REF!)</f>
        <v>#REF!</v>
      </c>
      <c r="T39" s="13" t="e">
        <f>IF(R38=" "," ",#REF!)</f>
        <v>#REF!</v>
      </c>
      <c r="U39" s="13" t="e">
        <f>IF(S38=" "," ",#REF!)</f>
        <v>#REF!</v>
      </c>
      <c r="V39" s="13" t="e">
        <f>IF(T38=" "," ",#REF!)</f>
        <v>#REF!</v>
      </c>
      <c r="W39" s="13" t="e">
        <f>IF(U38=" "," ",#REF!)</f>
        <v>#REF!</v>
      </c>
      <c r="X39" s="13" t="e">
        <f>IF(V38=" "," ",#REF!)</f>
        <v>#REF!</v>
      </c>
      <c r="Y39" s="13" t="e">
        <f>IF(W38=" "," ",#REF!)</f>
        <v>#REF!</v>
      </c>
      <c r="Z39" s="13" t="e">
        <f>IF(X38=" "," ",#REF!)</f>
        <v>#REF!</v>
      </c>
      <c r="AA39" s="13" t="e">
        <f>IF(Y38=" "," ",#REF!)</f>
        <v>#REF!</v>
      </c>
      <c r="AB39" s="13" t="e">
        <f>IF(Z38=" "," ",#REF!)</f>
        <v>#REF!</v>
      </c>
      <c r="AC39" s="13" t="e">
        <f>IF(AA38=" "," ",#REF!)</f>
        <v>#REF!</v>
      </c>
      <c r="AD39" s="13" t="e">
        <f>IF(AB38=" "," ",#REF!)</f>
        <v>#REF!</v>
      </c>
      <c r="AE39" s="13" t="e">
        <f>IF(AC38=" "," ",#REF!)</f>
        <v>#REF!</v>
      </c>
      <c r="AF39" s="13" t="e">
        <f>IF(AD38=" "," ",#REF!)</f>
        <v>#REF!</v>
      </c>
      <c r="AG39" s="134"/>
      <c r="AH39" s="136"/>
    </row>
    <row r="40" spans="1:34">
      <c r="A40" s="121" t="e">
        <f>#REF!</f>
        <v>#REF!</v>
      </c>
      <c r="B40" s="123" t="e">
        <f>#REF!</f>
        <v>#REF!</v>
      </c>
      <c r="C40" s="13" t="e">
        <f>IF(B40=" "," ","S")</f>
        <v>#REF!</v>
      </c>
      <c r="D40" s="13" t="e">
        <f>IF(B40=" "," ",#REF!)</f>
        <v>#REF!</v>
      </c>
      <c r="E40" s="13" t="e">
        <f>IF(C40=" "," ",#REF!)</f>
        <v>#REF!</v>
      </c>
      <c r="F40" s="13" t="e">
        <f>IF(D40=" "," ",#REF!)</f>
        <v>#REF!</v>
      </c>
      <c r="G40" s="13" t="e">
        <f>IF(E40=" "," ",#REF!)</f>
        <v>#REF!</v>
      </c>
      <c r="H40" s="13" t="e">
        <f>IF(F40=" "," ",#REF!)</f>
        <v>#REF!</v>
      </c>
      <c r="I40" s="13" t="e">
        <f>IF(G40=" "," ",#REF!)</f>
        <v>#REF!</v>
      </c>
      <c r="J40" s="13" t="e">
        <f>IF(H40=" "," ",#REF!)</f>
        <v>#REF!</v>
      </c>
      <c r="K40" s="13" t="e">
        <f>IF(I40=" "," ",#REF!)</f>
        <v>#REF!</v>
      </c>
      <c r="L40" s="13" t="e">
        <f>IF(J40=" "," ",#REF!)</f>
        <v>#REF!</v>
      </c>
      <c r="M40" s="13" t="e">
        <f>IF(K40=" "," ",#REF!)</f>
        <v>#REF!</v>
      </c>
      <c r="N40" s="13" t="e">
        <f>IF(L40=" "," ",#REF!)</f>
        <v>#REF!</v>
      </c>
      <c r="O40" s="13" t="e">
        <f>IF(M40=" "," ",#REF!)</f>
        <v>#REF!</v>
      </c>
      <c r="P40" s="13" t="e">
        <f>IF(N40=" "," ",#REF!)</f>
        <v>#REF!</v>
      </c>
      <c r="Q40" s="13" t="e">
        <f>IF(O40=" "," ",#REF!)</f>
        <v>#REF!</v>
      </c>
      <c r="R40" s="13" t="e">
        <f>IF(P40=" "," ",#REF!)</f>
        <v>#REF!</v>
      </c>
      <c r="S40" s="13" t="e">
        <f>IF(Q40=" "," ",#REF!)</f>
        <v>#REF!</v>
      </c>
      <c r="T40" s="13" t="e">
        <f>IF(R40=" "," ",#REF!)</f>
        <v>#REF!</v>
      </c>
      <c r="U40" s="13" t="e">
        <f>IF(S40=" "," ",#REF!)</f>
        <v>#REF!</v>
      </c>
      <c r="V40" s="13" t="e">
        <f>IF(T40=" "," ",#REF!)</f>
        <v>#REF!</v>
      </c>
      <c r="W40" s="13" t="e">
        <f>IF(U40=" "," ",#REF!)</f>
        <v>#REF!</v>
      </c>
      <c r="X40" s="13" t="e">
        <f>IF(V40=" "," ",#REF!)</f>
        <v>#REF!</v>
      </c>
      <c r="Y40" s="13" t="e">
        <f>IF(W40=" "," ",#REF!)</f>
        <v>#REF!</v>
      </c>
      <c r="Z40" s="13" t="e">
        <f>IF(X40=" "," ",#REF!)</f>
        <v>#REF!</v>
      </c>
      <c r="AA40" s="13" t="e">
        <f>IF(Y40=" "," ",#REF!)</f>
        <v>#REF!</v>
      </c>
      <c r="AB40" s="13" t="e">
        <f>IF(Z40=" "," ",#REF!)</f>
        <v>#REF!</v>
      </c>
      <c r="AC40" s="13" t="e">
        <f>IF(AA40=" "," ",#REF!)</f>
        <v>#REF!</v>
      </c>
      <c r="AD40" s="13" t="e">
        <f>IF(AB40=" "," ",#REF!)</f>
        <v>#REF!</v>
      </c>
      <c r="AE40" s="13" t="e">
        <f>IF(AC40=" "," ",#REF!)</f>
        <v>#REF!</v>
      </c>
      <c r="AF40" s="13" t="e">
        <f>IF(AD40=" "," ",#REF!)</f>
        <v>#REF!</v>
      </c>
      <c r="AG40" s="133" t="e">
        <f>IF(B40=" "," ",COUNTIF(D40:AF41,"-")*2)</f>
        <v>#REF!</v>
      </c>
      <c r="AH40" s="135"/>
    </row>
    <row r="41" spans="1:34">
      <c r="A41" s="122"/>
      <c r="B41" s="124"/>
      <c r="C41" s="50" t="e">
        <f>IF(B40=" "," ","Ö")</f>
        <v>#REF!</v>
      </c>
      <c r="D41" s="13" t="e">
        <f>IF(B40=" "," ",#REF!)</f>
        <v>#REF!</v>
      </c>
      <c r="E41" s="13" t="e">
        <f>IF(C40=" "," ",#REF!)</f>
        <v>#REF!</v>
      </c>
      <c r="F41" s="13" t="e">
        <f>IF(D40=" "," ",#REF!)</f>
        <v>#REF!</v>
      </c>
      <c r="G41" s="13" t="e">
        <f>IF(E40=" "," ",#REF!)</f>
        <v>#REF!</v>
      </c>
      <c r="H41" s="13" t="e">
        <f>IF(F40=" "," ",#REF!)</f>
        <v>#REF!</v>
      </c>
      <c r="I41" s="13" t="e">
        <f>IF(G40=" "," ",#REF!)</f>
        <v>#REF!</v>
      </c>
      <c r="J41" s="13" t="e">
        <f>IF(H40=" "," ",#REF!)</f>
        <v>#REF!</v>
      </c>
      <c r="K41" s="13" t="e">
        <f>IF(I40=" "," ",#REF!)</f>
        <v>#REF!</v>
      </c>
      <c r="L41" s="13" t="e">
        <f>IF(J40=" "," ",#REF!)</f>
        <v>#REF!</v>
      </c>
      <c r="M41" s="13" t="e">
        <f>IF(K40=" "," ",#REF!)</f>
        <v>#REF!</v>
      </c>
      <c r="N41" s="13" t="e">
        <f>IF(L40=" "," ",#REF!)</f>
        <v>#REF!</v>
      </c>
      <c r="O41" s="13" t="e">
        <f>IF(M40=" "," ",#REF!)</f>
        <v>#REF!</v>
      </c>
      <c r="P41" s="13" t="e">
        <f>IF(N40=" "," ",#REF!)</f>
        <v>#REF!</v>
      </c>
      <c r="Q41" s="13" t="e">
        <f>IF(O40=" "," ",#REF!)</f>
        <v>#REF!</v>
      </c>
      <c r="R41" s="13" t="e">
        <f>IF(P40=" "," ",#REF!)</f>
        <v>#REF!</v>
      </c>
      <c r="S41" s="13" t="e">
        <f>IF(Q40=" "," ",#REF!)</f>
        <v>#REF!</v>
      </c>
      <c r="T41" s="13" t="e">
        <f>IF(R40=" "," ",#REF!)</f>
        <v>#REF!</v>
      </c>
      <c r="U41" s="13" t="e">
        <f>IF(S40=" "," ",#REF!)</f>
        <v>#REF!</v>
      </c>
      <c r="V41" s="13" t="e">
        <f>IF(T40=" "," ",#REF!)</f>
        <v>#REF!</v>
      </c>
      <c r="W41" s="13" t="e">
        <f>IF(U40=" "," ",#REF!)</f>
        <v>#REF!</v>
      </c>
      <c r="X41" s="13" t="e">
        <f>IF(V40=" "," ",#REF!)</f>
        <v>#REF!</v>
      </c>
      <c r="Y41" s="13" t="e">
        <f>IF(W40=" "," ",#REF!)</f>
        <v>#REF!</v>
      </c>
      <c r="Z41" s="13" t="e">
        <f>IF(X40=" "," ",#REF!)</f>
        <v>#REF!</v>
      </c>
      <c r="AA41" s="13" t="e">
        <f>IF(Y40=" "," ",#REF!)</f>
        <v>#REF!</v>
      </c>
      <c r="AB41" s="13" t="e">
        <f>IF(Z40=" "," ",#REF!)</f>
        <v>#REF!</v>
      </c>
      <c r="AC41" s="13" t="e">
        <f>IF(AA40=" "," ",#REF!)</f>
        <v>#REF!</v>
      </c>
      <c r="AD41" s="13" t="e">
        <f>IF(AB40=" "," ",#REF!)</f>
        <v>#REF!</v>
      </c>
      <c r="AE41" s="13" t="e">
        <f>IF(AC40=" "," ",#REF!)</f>
        <v>#REF!</v>
      </c>
      <c r="AF41" s="13" t="e">
        <f>IF(AD40=" "," ",#REF!)</f>
        <v>#REF!</v>
      </c>
      <c r="AG41" s="134"/>
      <c r="AH41" s="136"/>
    </row>
    <row r="42" spans="1:34" ht="15" customHeight="1">
      <c r="A42" s="121" t="e">
        <f>#REF!</f>
        <v>#REF!</v>
      </c>
      <c r="B42" s="123" t="e">
        <f>#REF!</f>
        <v>#REF!</v>
      </c>
      <c r="C42" s="13" t="e">
        <f>IF(B42=" "," ","S")</f>
        <v>#REF!</v>
      </c>
      <c r="D42" s="13" t="e">
        <f>IF(B42=" "," ",#REF!)</f>
        <v>#REF!</v>
      </c>
      <c r="E42" s="13" t="e">
        <f>IF(C42=" "," ",#REF!)</f>
        <v>#REF!</v>
      </c>
      <c r="F42" s="13" t="e">
        <f>IF(D42=" "," ",#REF!)</f>
        <v>#REF!</v>
      </c>
      <c r="G42" s="13" t="e">
        <f>IF(E42=" "," ",#REF!)</f>
        <v>#REF!</v>
      </c>
      <c r="H42" s="13" t="e">
        <f>IF(F42=" "," ",#REF!)</f>
        <v>#REF!</v>
      </c>
      <c r="I42" s="13" t="e">
        <f>IF(G42=" "," ",#REF!)</f>
        <v>#REF!</v>
      </c>
      <c r="J42" s="13" t="e">
        <f>IF(H42=" "," ",#REF!)</f>
        <v>#REF!</v>
      </c>
      <c r="K42" s="13" t="e">
        <f>IF(I42=" "," ",#REF!)</f>
        <v>#REF!</v>
      </c>
      <c r="L42" s="13" t="e">
        <f>IF(J42=" "," ",#REF!)</f>
        <v>#REF!</v>
      </c>
      <c r="M42" s="13" t="e">
        <f>IF(K42=" "," ",#REF!)</f>
        <v>#REF!</v>
      </c>
      <c r="N42" s="13" t="e">
        <f>IF(L42=" "," ",#REF!)</f>
        <v>#REF!</v>
      </c>
      <c r="O42" s="13" t="e">
        <f>IF(M42=" "," ",#REF!)</f>
        <v>#REF!</v>
      </c>
      <c r="P42" s="13" t="e">
        <f>IF(N42=" "," ",#REF!)</f>
        <v>#REF!</v>
      </c>
      <c r="Q42" s="13" t="e">
        <f>IF(O42=" "," ",#REF!)</f>
        <v>#REF!</v>
      </c>
      <c r="R42" s="13" t="e">
        <f>IF(P42=" "," ",#REF!)</f>
        <v>#REF!</v>
      </c>
      <c r="S42" s="13" t="e">
        <f>IF(Q42=" "," ",#REF!)</f>
        <v>#REF!</v>
      </c>
      <c r="T42" s="13" t="e">
        <f>IF(R42=" "," ",#REF!)</f>
        <v>#REF!</v>
      </c>
      <c r="U42" s="13" t="e">
        <f>IF(S42=" "," ",#REF!)</f>
        <v>#REF!</v>
      </c>
      <c r="V42" s="13" t="e">
        <f>IF(T42=" "," ",#REF!)</f>
        <v>#REF!</v>
      </c>
      <c r="W42" s="13" t="e">
        <f>IF(U42=" "," ",#REF!)</f>
        <v>#REF!</v>
      </c>
      <c r="X42" s="13" t="e">
        <f>IF(V42=" "," ",#REF!)</f>
        <v>#REF!</v>
      </c>
      <c r="Y42" s="13" t="e">
        <f>IF(W42=" "," ",#REF!)</f>
        <v>#REF!</v>
      </c>
      <c r="Z42" s="13" t="e">
        <f>IF(X42=" "," ",#REF!)</f>
        <v>#REF!</v>
      </c>
      <c r="AA42" s="13" t="e">
        <f>IF(Y42=" "," ",#REF!)</f>
        <v>#REF!</v>
      </c>
      <c r="AB42" s="13" t="e">
        <f>IF(Z42=" "," ",#REF!)</f>
        <v>#REF!</v>
      </c>
      <c r="AC42" s="13" t="e">
        <f>IF(AA42=" "," ",#REF!)</f>
        <v>#REF!</v>
      </c>
      <c r="AD42" s="13" t="e">
        <f>IF(AB42=" "," ",#REF!)</f>
        <v>#REF!</v>
      </c>
      <c r="AE42" s="13" t="e">
        <f>IF(AC42=" "," ",#REF!)</f>
        <v>#REF!</v>
      </c>
      <c r="AF42" s="13" t="e">
        <f>IF(AD42=" "," ",#REF!)</f>
        <v>#REF!</v>
      </c>
      <c r="AG42" s="133" t="e">
        <f>IF(B42=" "," ",COUNTIF(D42:AF43,"-")*2)</f>
        <v>#REF!</v>
      </c>
      <c r="AH42" s="135"/>
    </row>
    <row r="43" spans="1:34">
      <c r="A43" s="122"/>
      <c r="B43" s="124"/>
      <c r="C43" s="50" t="e">
        <f>IF(B42=" "," ","Ö")</f>
        <v>#REF!</v>
      </c>
      <c r="D43" s="13" t="e">
        <f>IF(B42=" "," ",#REF!)</f>
        <v>#REF!</v>
      </c>
      <c r="E43" s="13" t="e">
        <f>IF(C42=" "," ",#REF!)</f>
        <v>#REF!</v>
      </c>
      <c r="F43" s="13" t="e">
        <f>IF(D42=" "," ",#REF!)</f>
        <v>#REF!</v>
      </c>
      <c r="G43" s="13" t="e">
        <f>IF(E42=" "," ",#REF!)</f>
        <v>#REF!</v>
      </c>
      <c r="H43" s="13" t="e">
        <f>IF(F42=" "," ",#REF!)</f>
        <v>#REF!</v>
      </c>
      <c r="I43" s="13" t="e">
        <f>IF(G42=" "," ",#REF!)</f>
        <v>#REF!</v>
      </c>
      <c r="J43" s="13" t="e">
        <f>IF(H42=" "," ",#REF!)</f>
        <v>#REF!</v>
      </c>
      <c r="K43" s="13" t="e">
        <f>IF(I42=" "," ",#REF!)</f>
        <v>#REF!</v>
      </c>
      <c r="L43" s="13" t="e">
        <f>IF(J42=" "," ",#REF!)</f>
        <v>#REF!</v>
      </c>
      <c r="M43" s="13" t="e">
        <f>IF(K42=" "," ",#REF!)</f>
        <v>#REF!</v>
      </c>
      <c r="N43" s="13" t="e">
        <f>IF(L42=" "," ",#REF!)</f>
        <v>#REF!</v>
      </c>
      <c r="O43" s="13" t="e">
        <f>IF(M42=" "," ",#REF!)</f>
        <v>#REF!</v>
      </c>
      <c r="P43" s="13" t="e">
        <f>IF(N42=" "," ",#REF!)</f>
        <v>#REF!</v>
      </c>
      <c r="Q43" s="13" t="e">
        <f>IF(O42=" "," ",#REF!)</f>
        <v>#REF!</v>
      </c>
      <c r="R43" s="13" t="e">
        <f>IF(P42=" "," ",#REF!)</f>
        <v>#REF!</v>
      </c>
      <c r="S43" s="13" t="e">
        <f>IF(Q42=" "," ",#REF!)</f>
        <v>#REF!</v>
      </c>
      <c r="T43" s="13" t="e">
        <f>IF(R42=" "," ",#REF!)</f>
        <v>#REF!</v>
      </c>
      <c r="U43" s="13" t="e">
        <f>IF(S42=" "," ",#REF!)</f>
        <v>#REF!</v>
      </c>
      <c r="V43" s="13" t="e">
        <f>IF(T42=" "," ",#REF!)</f>
        <v>#REF!</v>
      </c>
      <c r="W43" s="13" t="e">
        <f>IF(U42=" "," ",#REF!)</f>
        <v>#REF!</v>
      </c>
      <c r="X43" s="13" t="e">
        <f>IF(V42=" "," ",#REF!)</f>
        <v>#REF!</v>
      </c>
      <c r="Y43" s="13" t="e">
        <f>IF(W42=" "," ",#REF!)</f>
        <v>#REF!</v>
      </c>
      <c r="Z43" s="13" t="e">
        <f>IF(X42=" "," ",#REF!)</f>
        <v>#REF!</v>
      </c>
      <c r="AA43" s="13" t="e">
        <f>IF(Y42=" "," ",#REF!)</f>
        <v>#REF!</v>
      </c>
      <c r="AB43" s="13" t="e">
        <f>IF(Z42=" "," ",#REF!)</f>
        <v>#REF!</v>
      </c>
      <c r="AC43" s="13" t="e">
        <f>IF(AA42=" "," ",#REF!)</f>
        <v>#REF!</v>
      </c>
      <c r="AD43" s="13" t="e">
        <f>IF(AB42=" "," ",#REF!)</f>
        <v>#REF!</v>
      </c>
      <c r="AE43" s="13" t="e">
        <f>IF(AC42=" "," ",#REF!)</f>
        <v>#REF!</v>
      </c>
      <c r="AF43" s="13" t="e">
        <f>IF(AD42=" "," ",#REF!)</f>
        <v>#REF!</v>
      </c>
      <c r="AG43" s="134"/>
      <c r="AH43" s="136"/>
    </row>
    <row r="44" spans="1:34">
      <c r="A44" s="121" t="e">
        <f>#REF!</f>
        <v>#REF!</v>
      </c>
      <c r="B44" s="123" t="e">
        <f>#REF!</f>
        <v>#REF!</v>
      </c>
      <c r="C44" s="13" t="e">
        <f>IF(B44=" "," ","S")</f>
        <v>#REF!</v>
      </c>
      <c r="D44" s="13" t="e">
        <f>IF(B44=" "," ",#REF!)</f>
        <v>#REF!</v>
      </c>
      <c r="E44" s="13" t="e">
        <f>IF(C44=" "," ",#REF!)</f>
        <v>#REF!</v>
      </c>
      <c r="F44" s="13" t="e">
        <f>IF(D44=" "," ",#REF!)</f>
        <v>#REF!</v>
      </c>
      <c r="G44" s="13" t="e">
        <f>IF(E44=" "," ",#REF!)</f>
        <v>#REF!</v>
      </c>
      <c r="H44" s="13" t="e">
        <f>IF(F44=" "," ",#REF!)</f>
        <v>#REF!</v>
      </c>
      <c r="I44" s="13" t="e">
        <f>IF(G44=" "," ",#REF!)</f>
        <v>#REF!</v>
      </c>
      <c r="J44" s="13" t="e">
        <f>IF(H44=" "," ",#REF!)</f>
        <v>#REF!</v>
      </c>
      <c r="K44" s="13" t="e">
        <f>IF(I44=" "," ",#REF!)</f>
        <v>#REF!</v>
      </c>
      <c r="L44" s="13" t="e">
        <f>IF(J44=" "," ",#REF!)</f>
        <v>#REF!</v>
      </c>
      <c r="M44" s="13" t="e">
        <f>IF(K44=" "," ",#REF!)</f>
        <v>#REF!</v>
      </c>
      <c r="N44" s="13" t="e">
        <f>IF(L44=" "," ",#REF!)</f>
        <v>#REF!</v>
      </c>
      <c r="O44" s="13" t="e">
        <f>IF(M44=" "," ",#REF!)</f>
        <v>#REF!</v>
      </c>
      <c r="P44" s="13" t="e">
        <f>IF(N44=" "," ",#REF!)</f>
        <v>#REF!</v>
      </c>
      <c r="Q44" s="13" t="e">
        <f>IF(O44=" "," ",#REF!)</f>
        <v>#REF!</v>
      </c>
      <c r="R44" s="13" t="e">
        <f>IF(P44=" "," ",#REF!)</f>
        <v>#REF!</v>
      </c>
      <c r="S44" s="13" t="e">
        <f>IF(Q44=" "," ",#REF!)</f>
        <v>#REF!</v>
      </c>
      <c r="T44" s="13" t="e">
        <f>IF(R44=" "," ",#REF!)</f>
        <v>#REF!</v>
      </c>
      <c r="U44" s="13" t="e">
        <f>IF(S44=" "," ",#REF!)</f>
        <v>#REF!</v>
      </c>
      <c r="V44" s="13" t="e">
        <f>IF(T44=" "," ",#REF!)</f>
        <v>#REF!</v>
      </c>
      <c r="W44" s="13" t="e">
        <f>IF(U44=" "," ",#REF!)</f>
        <v>#REF!</v>
      </c>
      <c r="X44" s="13" t="e">
        <f>IF(V44=" "," ",#REF!)</f>
        <v>#REF!</v>
      </c>
      <c r="Y44" s="13" t="e">
        <f>IF(W44=" "," ",#REF!)</f>
        <v>#REF!</v>
      </c>
      <c r="Z44" s="13" t="e">
        <f>IF(X44=" "," ",#REF!)</f>
        <v>#REF!</v>
      </c>
      <c r="AA44" s="13" t="e">
        <f>IF(Y44=" "," ",#REF!)</f>
        <v>#REF!</v>
      </c>
      <c r="AB44" s="13" t="e">
        <f>IF(Z44=" "," ",#REF!)</f>
        <v>#REF!</v>
      </c>
      <c r="AC44" s="13" t="e">
        <f>IF(AA44=" "," ",#REF!)</f>
        <v>#REF!</v>
      </c>
      <c r="AD44" s="13" t="e">
        <f>IF(AB44=" "," ",#REF!)</f>
        <v>#REF!</v>
      </c>
      <c r="AE44" s="13" t="e">
        <f>IF(AC44=" "," ",#REF!)</f>
        <v>#REF!</v>
      </c>
      <c r="AF44" s="13" t="e">
        <f>IF(AD44=" "," ",#REF!)</f>
        <v>#REF!</v>
      </c>
      <c r="AG44" s="133" t="e">
        <f>IF(B44=" "," ",COUNTIF(D44:AF45,"-")*2)</f>
        <v>#REF!</v>
      </c>
      <c r="AH44" s="135"/>
    </row>
    <row r="45" spans="1:34">
      <c r="A45" s="122"/>
      <c r="B45" s="124"/>
      <c r="C45" s="8" t="e">
        <f>IF(B44=" "," ","Ö")</f>
        <v>#REF!</v>
      </c>
      <c r="D45" s="13" t="e">
        <f>IF(B44=" "," ",#REF!)</f>
        <v>#REF!</v>
      </c>
      <c r="E45" s="13" t="e">
        <f>IF(C44=" "," ",#REF!)</f>
        <v>#REF!</v>
      </c>
      <c r="F45" s="13" t="e">
        <f>IF(D44=" "," ",#REF!)</f>
        <v>#REF!</v>
      </c>
      <c r="G45" s="13" t="e">
        <f>IF(E44=" "," ",#REF!)</f>
        <v>#REF!</v>
      </c>
      <c r="H45" s="13" t="e">
        <f>IF(F44=" "," ",#REF!)</f>
        <v>#REF!</v>
      </c>
      <c r="I45" s="13" t="e">
        <f>IF(G44=" "," ",#REF!)</f>
        <v>#REF!</v>
      </c>
      <c r="J45" s="13" t="e">
        <f>IF(H44=" "," ",#REF!)</f>
        <v>#REF!</v>
      </c>
      <c r="K45" s="13" t="e">
        <f>IF(I44=" "," ",#REF!)</f>
        <v>#REF!</v>
      </c>
      <c r="L45" s="13" t="e">
        <f>IF(J44=" "," ",#REF!)</f>
        <v>#REF!</v>
      </c>
      <c r="M45" s="13" t="e">
        <f>IF(K44=" "," ",#REF!)</f>
        <v>#REF!</v>
      </c>
      <c r="N45" s="13" t="e">
        <f>IF(L44=" "," ",#REF!)</f>
        <v>#REF!</v>
      </c>
      <c r="O45" s="13" t="e">
        <f>IF(M44=" "," ",#REF!)</f>
        <v>#REF!</v>
      </c>
      <c r="P45" s="13" t="e">
        <f>IF(N44=" "," ",#REF!)</f>
        <v>#REF!</v>
      </c>
      <c r="Q45" s="13" t="e">
        <f>IF(O44=" "," ",#REF!)</f>
        <v>#REF!</v>
      </c>
      <c r="R45" s="13" t="e">
        <f>IF(P44=" "," ",#REF!)</f>
        <v>#REF!</v>
      </c>
      <c r="S45" s="13" t="e">
        <f>IF(Q44=" "," ",#REF!)</f>
        <v>#REF!</v>
      </c>
      <c r="T45" s="13" t="e">
        <f>IF(R44=" "," ",#REF!)</f>
        <v>#REF!</v>
      </c>
      <c r="U45" s="13" t="e">
        <f>IF(S44=" "," ",#REF!)</f>
        <v>#REF!</v>
      </c>
      <c r="V45" s="13" t="e">
        <f>IF(T44=" "," ",#REF!)</f>
        <v>#REF!</v>
      </c>
      <c r="W45" s="13" t="e">
        <f>IF(U44=" "," ",#REF!)</f>
        <v>#REF!</v>
      </c>
      <c r="X45" s="13" t="e">
        <f>IF(V44=" "," ",#REF!)</f>
        <v>#REF!</v>
      </c>
      <c r="Y45" s="13" t="e">
        <f>IF(W44=" "," ",#REF!)</f>
        <v>#REF!</v>
      </c>
      <c r="Z45" s="13" t="e">
        <f>IF(X44=" "," ",#REF!)</f>
        <v>#REF!</v>
      </c>
      <c r="AA45" s="13" t="e">
        <f>IF(Y44=" "," ",#REF!)</f>
        <v>#REF!</v>
      </c>
      <c r="AB45" s="13" t="e">
        <f>IF(Z44=" "," ",#REF!)</f>
        <v>#REF!</v>
      </c>
      <c r="AC45" s="13" t="e">
        <f>IF(AA44=" "," ",#REF!)</f>
        <v>#REF!</v>
      </c>
      <c r="AD45" s="13" t="e">
        <f>IF(AB44=" "," ",#REF!)</f>
        <v>#REF!</v>
      </c>
      <c r="AE45" s="13" t="e">
        <f>IF(AC44=" "," ",#REF!)</f>
        <v>#REF!</v>
      </c>
      <c r="AF45" s="13" t="e">
        <f>IF(AD44=" "," ",#REF!)</f>
        <v>#REF!</v>
      </c>
      <c r="AG45" s="134"/>
      <c r="AH45" s="136"/>
    </row>
    <row r="46" spans="1:34">
      <c r="A46" s="121" t="e">
        <f>#REF!</f>
        <v>#REF!</v>
      </c>
      <c r="B46" s="123" t="e">
        <f>#REF!</f>
        <v>#REF!</v>
      </c>
      <c r="C46" s="13" t="e">
        <f>IF(B46=" "," ","S")</f>
        <v>#REF!</v>
      </c>
      <c r="D46" s="13" t="e">
        <f>IF(B46=" "," ",#REF!)</f>
        <v>#REF!</v>
      </c>
      <c r="E46" s="13" t="e">
        <f>IF(C46=" "," ",#REF!)</f>
        <v>#REF!</v>
      </c>
      <c r="F46" s="13" t="e">
        <f>IF(D46=" "," ",#REF!)</f>
        <v>#REF!</v>
      </c>
      <c r="G46" s="13" t="e">
        <f>IF(E46=" "," ",#REF!)</f>
        <v>#REF!</v>
      </c>
      <c r="H46" s="13" t="e">
        <f>IF(F46=" "," ",#REF!)</f>
        <v>#REF!</v>
      </c>
      <c r="I46" s="13" t="e">
        <f>IF(G46=" "," ",#REF!)</f>
        <v>#REF!</v>
      </c>
      <c r="J46" s="13" t="e">
        <f>IF(H46=" "," ",#REF!)</f>
        <v>#REF!</v>
      </c>
      <c r="K46" s="13" t="e">
        <f>IF(I46=" "," ",#REF!)</f>
        <v>#REF!</v>
      </c>
      <c r="L46" s="13" t="e">
        <f>IF(J46=" "," ",#REF!)</f>
        <v>#REF!</v>
      </c>
      <c r="M46" s="13" t="e">
        <f>IF(K46=" "," ",#REF!)</f>
        <v>#REF!</v>
      </c>
      <c r="N46" s="13" t="e">
        <f>IF(L46=" "," ",#REF!)</f>
        <v>#REF!</v>
      </c>
      <c r="O46" s="13" t="e">
        <f>IF(M46=" "," ",#REF!)</f>
        <v>#REF!</v>
      </c>
      <c r="P46" s="13" t="e">
        <f>IF(N46=" "," ",#REF!)</f>
        <v>#REF!</v>
      </c>
      <c r="Q46" s="13" t="e">
        <f>IF(O46=" "," ",#REF!)</f>
        <v>#REF!</v>
      </c>
      <c r="R46" s="13" t="e">
        <f>IF(P46=" "," ",#REF!)</f>
        <v>#REF!</v>
      </c>
      <c r="S46" s="13" t="e">
        <f>IF(Q46=" "," ",#REF!)</f>
        <v>#REF!</v>
      </c>
      <c r="T46" s="13" t="e">
        <f>IF(R46=" "," ",#REF!)</f>
        <v>#REF!</v>
      </c>
      <c r="U46" s="13" t="e">
        <f>IF(S46=" "," ",#REF!)</f>
        <v>#REF!</v>
      </c>
      <c r="V46" s="13" t="e">
        <f>IF(T46=" "," ",#REF!)</f>
        <v>#REF!</v>
      </c>
      <c r="W46" s="13" t="e">
        <f>IF(U46=" "," ",#REF!)</f>
        <v>#REF!</v>
      </c>
      <c r="X46" s="13" t="e">
        <f>IF(V46=" "," ",#REF!)</f>
        <v>#REF!</v>
      </c>
      <c r="Y46" s="13" t="e">
        <f>IF(W46=" "," ",#REF!)</f>
        <v>#REF!</v>
      </c>
      <c r="Z46" s="13" t="e">
        <f>IF(X46=" "," ",#REF!)</f>
        <v>#REF!</v>
      </c>
      <c r="AA46" s="13" t="e">
        <f>IF(Y46=" "," ",#REF!)</f>
        <v>#REF!</v>
      </c>
      <c r="AB46" s="13" t="e">
        <f>IF(Z46=" "," ",#REF!)</f>
        <v>#REF!</v>
      </c>
      <c r="AC46" s="13" t="e">
        <f>IF(AA46=" "," ",#REF!)</f>
        <v>#REF!</v>
      </c>
      <c r="AD46" s="13" t="e">
        <f>IF(AB46=" "," ",#REF!)</f>
        <v>#REF!</v>
      </c>
      <c r="AE46" s="13" t="e">
        <f>IF(AC46=" "," ",#REF!)</f>
        <v>#REF!</v>
      </c>
      <c r="AF46" s="13" t="e">
        <f>IF(AD46=" "," ",#REF!)</f>
        <v>#REF!</v>
      </c>
      <c r="AG46" s="133" t="e">
        <f>IF(B46=" "," ",COUNTIF(D46:AF47,"-")*2)</f>
        <v>#REF!</v>
      </c>
      <c r="AH46" s="135"/>
    </row>
    <row r="47" spans="1:34">
      <c r="A47" s="122"/>
      <c r="B47" s="124"/>
      <c r="C47" s="50" t="e">
        <f>IF(B46=" "," ","Ö")</f>
        <v>#REF!</v>
      </c>
      <c r="D47" s="13" t="e">
        <f>IF(B46=" "," ",#REF!)</f>
        <v>#REF!</v>
      </c>
      <c r="E47" s="13" t="e">
        <f>IF(C46=" "," ",#REF!)</f>
        <v>#REF!</v>
      </c>
      <c r="F47" s="13" t="e">
        <f>IF(D46=" "," ",#REF!)</f>
        <v>#REF!</v>
      </c>
      <c r="G47" s="13" t="e">
        <f>IF(E46=" "," ",#REF!)</f>
        <v>#REF!</v>
      </c>
      <c r="H47" s="13" t="e">
        <f>IF(F46=" "," ",#REF!)</f>
        <v>#REF!</v>
      </c>
      <c r="I47" s="13" t="e">
        <f>IF(G46=" "," ",#REF!)</f>
        <v>#REF!</v>
      </c>
      <c r="J47" s="13" t="e">
        <f>IF(H46=" "," ",#REF!)</f>
        <v>#REF!</v>
      </c>
      <c r="K47" s="13" t="e">
        <f>IF(I46=" "," ",#REF!)</f>
        <v>#REF!</v>
      </c>
      <c r="L47" s="13" t="e">
        <f>IF(J46=" "," ",#REF!)</f>
        <v>#REF!</v>
      </c>
      <c r="M47" s="13" t="e">
        <f>IF(K46=" "," ",#REF!)</f>
        <v>#REF!</v>
      </c>
      <c r="N47" s="13" t="e">
        <f>IF(L46=" "," ",#REF!)</f>
        <v>#REF!</v>
      </c>
      <c r="O47" s="13" t="e">
        <f>IF(M46=" "," ",#REF!)</f>
        <v>#REF!</v>
      </c>
      <c r="P47" s="13" t="e">
        <f>IF(N46=" "," ",#REF!)</f>
        <v>#REF!</v>
      </c>
      <c r="Q47" s="13" t="e">
        <f>IF(O46=" "," ",#REF!)</f>
        <v>#REF!</v>
      </c>
      <c r="R47" s="13" t="e">
        <f>IF(P46=" "," ",#REF!)</f>
        <v>#REF!</v>
      </c>
      <c r="S47" s="13" t="e">
        <f>IF(Q46=" "," ",#REF!)</f>
        <v>#REF!</v>
      </c>
      <c r="T47" s="13" t="e">
        <f>IF(R46=" "," ",#REF!)</f>
        <v>#REF!</v>
      </c>
      <c r="U47" s="13" t="e">
        <f>IF(S46=" "," ",#REF!)</f>
        <v>#REF!</v>
      </c>
      <c r="V47" s="13" t="e">
        <f>IF(T46=" "," ",#REF!)</f>
        <v>#REF!</v>
      </c>
      <c r="W47" s="13" t="e">
        <f>IF(U46=" "," ",#REF!)</f>
        <v>#REF!</v>
      </c>
      <c r="X47" s="13" t="e">
        <f>IF(V46=" "," ",#REF!)</f>
        <v>#REF!</v>
      </c>
      <c r="Y47" s="13" t="e">
        <f>IF(W46=" "," ",#REF!)</f>
        <v>#REF!</v>
      </c>
      <c r="Z47" s="13" t="e">
        <f>IF(X46=" "," ",#REF!)</f>
        <v>#REF!</v>
      </c>
      <c r="AA47" s="13" t="e">
        <f>IF(Y46=" "," ",#REF!)</f>
        <v>#REF!</v>
      </c>
      <c r="AB47" s="13" t="e">
        <f>IF(Z46=" "," ",#REF!)</f>
        <v>#REF!</v>
      </c>
      <c r="AC47" s="13" t="e">
        <f>IF(AA46=" "," ",#REF!)</f>
        <v>#REF!</v>
      </c>
      <c r="AD47" s="13" t="e">
        <f>IF(AB46=" "," ",#REF!)</f>
        <v>#REF!</v>
      </c>
      <c r="AE47" s="13" t="e">
        <f>IF(AC46=" "," ",#REF!)</f>
        <v>#REF!</v>
      </c>
      <c r="AF47" s="13" t="e">
        <f>IF(AD46=" "," ",#REF!)</f>
        <v>#REF!</v>
      </c>
      <c r="AG47" s="134"/>
      <c r="AH47" s="136"/>
    </row>
    <row r="48" spans="1:34">
      <c r="A48" s="121" t="e">
        <f>#REF!</f>
        <v>#REF!</v>
      </c>
      <c r="B48" s="123" t="e">
        <f>#REF!</f>
        <v>#REF!</v>
      </c>
      <c r="C48" s="13" t="e">
        <f>IF(B48=" "," ","S")</f>
        <v>#REF!</v>
      </c>
      <c r="D48" s="13" t="e">
        <f>IF(B48=" "," ",#REF!)</f>
        <v>#REF!</v>
      </c>
      <c r="E48" s="13" t="e">
        <f>IF(C48=" "," ",#REF!)</f>
        <v>#REF!</v>
      </c>
      <c r="F48" s="13" t="e">
        <f>IF(D48=" "," ",#REF!)</f>
        <v>#REF!</v>
      </c>
      <c r="G48" s="13" t="e">
        <f>IF(E48=" "," ",#REF!)</f>
        <v>#REF!</v>
      </c>
      <c r="H48" s="13" t="e">
        <f>IF(F48=" "," ",#REF!)</f>
        <v>#REF!</v>
      </c>
      <c r="I48" s="13" t="e">
        <f>IF(G48=" "," ",#REF!)</f>
        <v>#REF!</v>
      </c>
      <c r="J48" s="13" t="e">
        <f>IF(H48=" "," ",#REF!)</f>
        <v>#REF!</v>
      </c>
      <c r="K48" s="13" t="e">
        <f>IF(I48=" "," ",#REF!)</f>
        <v>#REF!</v>
      </c>
      <c r="L48" s="13" t="e">
        <f>IF(J48=" "," ",#REF!)</f>
        <v>#REF!</v>
      </c>
      <c r="M48" s="13" t="e">
        <f>IF(K48=" "," ",#REF!)</f>
        <v>#REF!</v>
      </c>
      <c r="N48" s="13" t="e">
        <f>IF(L48=" "," ",#REF!)</f>
        <v>#REF!</v>
      </c>
      <c r="O48" s="13" t="e">
        <f>IF(M48=" "," ",#REF!)</f>
        <v>#REF!</v>
      </c>
      <c r="P48" s="13" t="e">
        <f>IF(N48=" "," ",#REF!)</f>
        <v>#REF!</v>
      </c>
      <c r="Q48" s="13" t="e">
        <f>IF(O48=" "," ",#REF!)</f>
        <v>#REF!</v>
      </c>
      <c r="R48" s="13" t="e">
        <f>IF(P48=" "," ",#REF!)</f>
        <v>#REF!</v>
      </c>
      <c r="S48" s="13" t="e">
        <f>IF(Q48=" "," ",#REF!)</f>
        <v>#REF!</v>
      </c>
      <c r="T48" s="13" t="e">
        <f>IF(R48=" "," ",#REF!)</f>
        <v>#REF!</v>
      </c>
      <c r="U48" s="13" t="e">
        <f>IF(S48=" "," ",#REF!)</f>
        <v>#REF!</v>
      </c>
      <c r="V48" s="13" t="e">
        <f>IF(T48=" "," ",#REF!)</f>
        <v>#REF!</v>
      </c>
      <c r="W48" s="13" t="e">
        <f>IF(U48=" "," ",#REF!)</f>
        <v>#REF!</v>
      </c>
      <c r="X48" s="13" t="e">
        <f>IF(V48=" "," ",#REF!)</f>
        <v>#REF!</v>
      </c>
      <c r="Y48" s="13" t="e">
        <f>IF(W48=" "," ",#REF!)</f>
        <v>#REF!</v>
      </c>
      <c r="Z48" s="13" t="e">
        <f>IF(X48=" "," ",#REF!)</f>
        <v>#REF!</v>
      </c>
      <c r="AA48" s="13" t="e">
        <f>IF(Y48=" "," ",#REF!)</f>
        <v>#REF!</v>
      </c>
      <c r="AB48" s="13" t="e">
        <f>IF(Z48=" "," ",#REF!)</f>
        <v>#REF!</v>
      </c>
      <c r="AC48" s="13" t="e">
        <f>IF(AA48=" "," ",#REF!)</f>
        <v>#REF!</v>
      </c>
      <c r="AD48" s="13" t="e">
        <f>IF(AB48=" "," ",#REF!)</f>
        <v>#REF!</v>
      </c>
      <c r="AE48" s="13" t="e">
        <f>IF(AC48=" "," ",#REF!)</f>
        <v>#REF!</v>
      </c>
      <c r="AF48" s="13" t="e">
        <f>IF(AD48=" "," ",#REF!)</f>
        <v>#REF!</v>
      </c>
      <c r="AG48" s="133" t="e">
        <f>IF(B48=" "," ",COUNTIF(D48:AF49,"-")*2)</f>
        <v>#REF!</v>
      </c>
      <c r="AH48" s="135"/>
    </row>
    <row r="49" spans="1:34">
      <c r="A49" s="122"/>
      <c r="B49" s="124"/>
      <c r="C49" s="50" t="e">
        <f>IF(B48=" "," ","Ö")</f>
        <v>#REF!</v>
      </c>
      <c r="D49" s="13" t="e">
        <f>IF(B48=" "," ",#REF!)</f>
        <v>#REF!</v>
      </c>
      <c r="E49" s="13" t="e">
        <f>IF(C48=" "," ",#REF!)</f>
        <v>#REF!</v>
      </c>
      <c r="F49" s="13" t="e">
        <f>IF(D48=" "," ",#REF!)</f>
        <v>#REF!</v>
      </c>
      <c r="G49" s="13" t="e">
        <f>IF(E48=" "," ",#REF!)</f>
        <v>#REF!</v>
      </c>
      <c r="H49" s="13" t="e">
        <f>IF(F48=" "," ",#REF!)</f>
        <v>#REF!</v>
      </c>
      <c r="I49" s="13" t="e">
        <f>IF(G48=" "," ",#REF!)</f>
        <v>#REF!</v>
      </c>
      <c r="J49" s="13" t="e">
        <f>IF(H48=" "," ",#REF!)</f>
        <v>#REF!</v>
      </c>
      <c r="K49" s="13" t="e">
        <f>IF(I48=" "," ",#REF!)</f>
        <v>#REF!</v>
      </c>
      <c r="L49" s="13" t="e">
        <f>IF(J48=" "," ",#REF!)</f>
        <v>#REF!</v>
      </c>
      <c r="M49" s="13" t="e">
        <f>IF(K48=" "," ",#REF!)</f>
        <v>#REF!</v>
      </c>
      <c r="N49" s="13" t="e">
        <f>IF(L48=" "," ",#REF!)</f>
        <v>#REF!</v>
      </c>
      <c r="O49" s="13" t="e">
        <f>IF(M48=" "," ",#REF!)</f>
        <v>#REF!</v>
      </c>
      <c r="P49" s="13" t="e">
        <f>IF(N48=" "," ",#REF!)</f>
        <v>#REF!</v>
      </c>
      <c r="Q49" s="13" t="e">
        <f>IF(O48=" "," ",#REF!)</f>
        <v>#REF!</v>
      </c>
      <c r="R49" s="13" t="e">
        <f>IF(P48=" "," ",#REF!)</f>
        <v>#REF!</v>
      </c>
      <c r="S49" s="13" t="e">
        <f>IF(Q48=" "," ",#REF!)</f>
        <v>#REF!</v>
      </c>
      <c r="T49" s="13" t="e">
        <f>IF(R48=" "," ",#REF!)</f>
        <v>#REF!</v>
      </c>
      <c r="U49" s="13" t="e">
        <f>IF(S48=" "," ",#REF!)</f>
        <v>#REF!</v>
      </c>
      <c r="V49" s="13" t="e">
        <f>IF(T48=" "," ",#REF!)</f>
        <v>#REF!</v>
      </c>
      <c r="W49" s="13" t="e">
        <f>IF(U48=" "," ",#REF!)</f>
        <v>#REF!</v>
      </c>
      <c r="X49" s="13" t="e">
        <f>IF(V48=" "," ",#REF!)</f>
        <v>#REF!</v>
      </c>
      <c r="Y49" s="13" t="e">
        <f>IF(W48=" "," ",#REF!)</f>
        <v>#REF!</v>
      </c>
      <c r="Z49" s="13" t="e">
        <f>IF(X48=" "," ",#REF!)</f>
        <v>#REF!</v>
      </c>
      <c r="AA49" s="13" t="e">
        <f>IF(Y48=" "," ",#REF!)</f>
        <v>#REF!</v>
      </c>
      <c r="AB49" s="13" t="e">
        <f>IF(Z48=" "," ",#REF!)</f>
        <v>#REF!</v>
      </c>
      <c r="AC49" s="13" t="e">
        <f>IF(AA48=" "," ",#REF!)</f>
        <v>#REF!</v>
      </c>
      <c r="AD49" s="13" t="e">
        <f>IF(AB48=" "," ",#REF!)</f>
        <v>#REF!</v>
      </c>
      <c r="AE49" s="13" t="e">
        <f>IF(AC48=" "," ",#REF!)</f>
        <v>#REF!</v>
      </c>
      <c r="AF49" s="13" t="e">
        <f>IF(AD48=" "," ",#REF!)</f>
        <v>#REF!</v>
      </c>
      <c r="AG49" s="134"/>
      <c r="AH49" s="136"/>
    </row>
    <row r="50" spans="1:34" ht="15" customHeight="1">
      <c r="A50" s="121" t="e">
        <f>#REF!</f>
        <v>#REF!</v>
      </c>
      <c r="B50" s="123" t="e">
        <f>#REF!</f>
        <v>#REF!</v>
      </c>
      <c r="C50" s="13" t="e">
        <f>IF(B50=" "," ","S")</f>
        <v>#REF!</v>
      </c>
      <c r="D50" s="13" t="e">
        <f>IF(B50=" "," ",#REF!)</f>
        <v>#REF!</v>
      </c>
      <c r="E50" s="13" t="e">
        <f>IF(C50=" "," ",#REF!)</f>
        <v>#REF!</v>
      </c>
      <c r="F50" s="13" t="e">
        <f>IF(D50=" "," ",#REF!)</f>
        <v>#REF!</v>
      </c>
      <c r="G50" s="13" t="e">
        <f>IF(E50=" "," ",#REF!)</f>
        <v>#REF!</v>
      </c>
      <c r="H50" s="13" t="e">
        <f>IF(F50=" "," ",#REF!)</f>
        <v>#REF!</v>
      </c>
      <c r="I50" s="13" t="e">
        <f>IF(G50=" "," ",#REF!)</f>
        <v>#REF!</v>
      </c>
      <c r="J50" s="13" t="e">
        <f>IF(H50=" "," ",#REF!)</f>
        <v>#REF!</v>
      </c>
      <c r="K50" s="13" t="e">
        <f>IF(I50=" "," ",#REF!)</f>
        <v>#REF!</v>
      </c>
      <c r="L50" s="13" t="e">
        <f>IF(J50=" "," ",#REF!)</f>
        <v>#REF!</v>
      </c>
      <c r="M50" s="13" t="e">
        <f>IF(K50=" "," ",#REF!)</f>
        <v>#REF!</v>
      </c>
      <c r="N50" s="13" t="e">
        <f>IF(L50=" "," ",#REF!)</f>
        <v>#REF!</v>
      </c>
      <c r="O50" s="13" t="e">
        <f>IF(M50=" "," ",#REF!)</f>
        <v>#REF!</v>
      </c>
      <c r="P50" s="13" t="e">
        <f>IF(N50=" "," ",#REF!)</f>
        <v>#REF!</v>
      </c>
      <c r="Q50" s="13" t="e">
        <f>IF(O50=" "," ",#REF!)</f>
        <v>#REF!</v>
      </c>
      <c r="R50" s="13" t="e">
        <f>IF(P50=" "," ",#REF!)</f>
        <v>#REF!</v>
      </c>
      <c r="S50" s="13" t="e">
        <f>IF(Q50=" "," ",#REF!)</f>
        <v>#REF!</v>
      </c>
      <c r="T50" s="13" t="e">
        <f>IF(R50=" "," ",#REF!)</f>
        <v>#REF!</v>
      </c>
      <c r="U50" s="13" t="e">
        <f>IF(S50=" "," ",#REF!)</f>
        <v>#REF!</v>
      </c>
      <c r="V50" s="13" t="e">
        <f>IF(T50=" "," ",#REF!)</f>
        <v>#REF!</v>
      </c>
      <c r="W50" s="13" t="e">
        <f>IF(U50=" "," ",#REF!)</f>
        <v>#REF!</v>
      </c>
      <c r="X50" s="13" t="e">
        <f>IF(V50=" "," ",#REF!)</f>
        <v>#REF!</v>
      </c>
      <c r="Y50" s="13" t="e">
        <f>IF(W50=" "," ",#REF!)</f>
        <v>#REF!</v>
      </c>
      <c r="Z50" s="13" t="e">
        <f>IF(X50=" "," ",#REF!)</f>
        <v>#REF!</v>
      </c>
      <c r="AA50" s="13" t="e">
        <f>IF(Y50=" "," ",#REF!)</f>
        <v>#REF!</v>
      </c>
      <c r="AB50" s="13" t="e">
        <f>IF(Z50=" "," ",#REF!)</f>
        <v>#REF!</v>
      </c>
      <c r="AC50" s="13" t="e">
        <f>IF(AA50=" "," ",#REF!)</f>
        <v>#REF!</v>
      </c>
      <c r="AD50" s="13" t="e">
        <f>IF(AB50=" "," ",#REF!)</f>
        <v>#REF!</v>
      </c>
      <c r="AE50" s="13" t="e">
        <f>IF(AC50=" "," ",#REF!)</f>
        <v>#REF!</v>
      </c>
      <c r="AF50" s="13" t="e">
        <f>IF(AD50=" "," ",#REF!)</f>
        <v>#REF!</v>
      </c>
      <c r="AG50" s="133" t="e">
        <f>IF(B50=" "," ",COUNTIF(D50:AF51,"-")*2)</f>
        <v>#REF!</v>
      </c>
      <c r="AH50" s="135"/>
    </row>
    <row r="51" spans="1:34">
      <c r="A51" s="122"/>
      <c r="B51" s="124"/>
      <c r="C51" s="50" t="e">
        <f>IF(B50=" "," ","Ö")</f>
        <v>#REF!</v>
      </c>
      <c r="D51" s="13" t="e">
        <f>IF(B50=" "," ",#REF!)</f>
        <v>#REF!</v>
      </c>
      <c r="E51" s="13" t="e">
        <f>IF(C50=" "," ",#REF!)</f>
        <v>#REF!</v>
      </c>
      <c r="F51" s="13" t="e">
        <f>IF(D50=" "," ",#REF!)</f>
        <v>#REF!</v>
      </c>
      <c r="G51" s="13" t="e">
        <f>IF(E50=" "," ",#REF!)</f>
        <v>#REF!</v>
      </c>
      <c r="H51" s="13" t="e">
        <f>IF(F50=" "," ",#REF!)</f>
        <v>#REF!</v>
      </c>
      <c r="I51" s="13" t="e">
        <f>IF(G50=" "," ",#REF!)</f>
        <v>#REF!</v>
      </c>
      <c r="J51" s="13" t="e">
        <f>IF(H50=" "," ",#REF!)</f>
        <v>#REF!</v>
      </c>
      <c r="K51" s="13" t="e">
        <f>IF(I50=" "," ",#REF!)</f>
        <v>#REF!</v>
      </c>
      <c r="L51" s="13" t="e">
        <f>IF(J50=" "," ",#REF!)</f>
        <v>#REF!</v>
      </c>
      <c r="M51" s="13" t="e">
        <f>IF(K50=" "," ",#REF!)</f>
        <v>#REF!</v>
      </c>
      <c r="N51" s="13" t="e">
        <f>IF(L50=" "," ",#REF!)</f>
        <v>#REF!</v>
      </c>
      <c r="O51" s="13" t="e">
        <f>IF(M50=" "," ",#REF!)</f>
        <v>#REF!</v>
      </c>
      <c r="P51" s="13" t="e">
        <f>IF(N50=" "," ",#REF!)</f>
        <v>#REF!</v>
      </c>
      <c r="Q51" s="13" t="e">
        <f>IF(O50=" "," ",#REF!)</f>
        <v>#REF!</v>
      </c>
      <c r="R51" s="13" t="e">
        <f>IF(P50=" "," ",#REF!)</f>
        <v>#REF!</v>
      </c>
      <c r="S51" s="13" t="e">
        <f>IF(Q50=" "," ",#REF!)</f>
        <v>#REF!</v>
      </c>
      <c r="T51" s="13" t="e">
        <f>IF(R50=" "," ",#REF!)</f>
        <v>#REF!</v>
      </c>
      <c r="U51" s="13" t="e">
        <f>IF(S50=" "," ",#REF!)</f>
        <v>#REF!</v>
      </c>
      <c r="V51" s="13" t="e">
        <f>IF(T50=" "," ",#REF!)</f>
        <v>#REF!</v>
      </c>
      <c r="W51" s="13" t="e">
        <f>IF(U50=" "," ",#REF!)</f>
        <v>#REF!</v>
      </c>
      <c r="X51" s="13" t="e">
        <f>IF(V50=" "," ",#REF!)</f>
        <v>#REF!</v>
      </c>
      <c r="Y51" s="13" t="e">
        <f>IF(W50=" "," ",#REF!)</f>
        <v>#REF!</v>
      </c>
      <c r="Z51" s="13" t="e">
        <f>IF(X50=" "," ",#REF!)</f>
        <v>#REF!</v>
      </c>
      <c r="AA51" s="13" t="e">
        <f>IF(Y50=" "," ",#REF!)</f>
        <v>#REF!</v>
      </c>
      <c r="AB51" s="13" t="e">
        <f>IF(Z50=" "," ",#REF!)</f>
        <v>#REF!</v>
      </c>
      <c r="AC51" s="13" t="e">
        <f>IF(AA50=" "," ",#REF!)</f>
        <v>#REF!</v>
      </c>
      <c r="AD51" s="13" t="e">
        <f>IF(AB50=" "," ",#REF!)</f>
        <v>#REF!</v>
      </c>
      <c r="AE51" s="13" t="e">
        <f>IF(AC50=" "," ",#REF!)</f>
        <v>#REF!</v>
      </c>
      <c r="AF51" s="13" t="e">
        <f>IF(AD50=" "," ",#REF!)</f>
        <v>#REF!</v>
      </c>
      <c r="AG51" s="134"/>
      <c r="AH51" s="136"/>
    </row>
    <row r="52" spans="1:34">
      <c r="A52" s="121" t="e">
        <f>#REF!</f>
        <v>#REF!</v>
      </c>
      <c r="B52" s="123" t="e">
        <f>#REF!</f>
        <v>#REF!</v>
      </c>
      <c r="C52" s="13" t="e">
        <f>IF(B52=" "," ","S")</f>
        <v>#REF!</v>
      </c>
      <c r="D52" s="13" t="e">
        <f>IF(B52=" "," ",#REF!)</f>
        <v>#REF!</v>
      </c>
      <c r="E52" s="13" t="e">
        <f>IF(C52=" "," ",#REF!)</f>
        <v>#REF!</v>
      </c>
      <c r="F52" s="13" t="e">
        <f>IF(D52=" "," ",#REF!)</f>
        <v>#REF!</v>
      </c>
      <c r="G52" s="13" t="e">
        <f>IF(E52=" "," ",#REF!)</f>
        <v>#REF!</v>
      </c>
      <c r="H52" s="13" t="e">
        <f>IF(F52=" "," ",#REF!)</f>
        <v>#REF!</v>
      </c>
      <c r="I52" s="13" t="e">
        <f>IF(G52=" "," ",#REF!)</f>
        <v>#REF!</v>
      </c>
      <c r="J52" s="13" t="e">
        <f>IF(H52=" "," ",#REF!)</f>
        <v>#REF!</v>
      </c>
      <c r="K52" s="13" t="e">
        <f>IF(I52=" "," ",#REF!)</f>
        <v>#REF!</v>
      </c>
      <c r="L52" s="13" t="e">
        <f>IF(J52=" "," ",#REF!)</f>
        <v>#REF!</v>
      </c>
      <c r="M52" s="13" t="e">
        <f>IF(K52=" "," ",#REF!)</f>
        <v>#REF!</v>
      </c>
      <c r="N52" s="13" t="e">
        <f>IF(L52=" "," ",#REF!)</f>
        <v>#REF!</v>
      </c>
      <c r="O52" s="13" t="e">
        <f>IF(M52=" "," ",#REF!)</f>
        <v>#REF!</v>
      </c>
      <c r="P52" s="13" t="e">
        <f>IF(N52=" "," ",#REF!)</f>
        <v>#REF!</v>
      </c>
      <c r="Q52" s="13" t="e">
        <f>IF(O52=" "," ",#REF!)</f>
        <v>#REF!</v>
      </c>
      <c r="R52" s="13" t="e">
        <f>IF(P52=" "," ",#REF!)</f>
        <v>#REF!</v>
      </c>
      <c r="S52" s="13" t="e">
        <f>IF(Q52=" "," ",#REF!)</f>
        <v>#REF!</v>
      </c>
      <c r="T52" s="13" t="e">
        <f>IF(R52=" "," ",#REF!)</f>
        <v>#REF!</v>
      </c>
      <c r="U52" s="13" t="e">
        <f>IF(S52=" "," ",#REF!)</f>
        <v>#REF!</v>
      </c>
      <c r="V52" s="13" t="e">
        <f>IF(T52=" "," ",#REF!)</f>
        <v>#REF!</v>
      </c>
      <c r="W52" s="13" t="e">
        <f>IF(U52=" "," ",#REF!)</f>
        <v>#REF!</v>
      </c>
      <c r="X52" s="13" t="e">
        <f>IF(V52=" "," ",#REF!)</f>
        <v>#REF!</v>
      </c>
      <c r="Y52" s="13" t="e">
        <f>IF(W52=" "," ",#REF!)</f>
        <v>#REF!</v>
      </c>
      <c r="Z52" s="13" t="e">
        <f>IF(X52=" "," ",#REF!)</f>
        <v>#REF!</v>
      </c>
      <c r="AA52" s="13" t="e">
        <f>IF(Y52=" "," ",#REF!)</f>
        <v>#REF!</v>
      </c>
      <c r="AB52" s="13" t="e">
        <f>IF(Z52=" "," ",#REF!)</f>
        <v>#REF!</v>
      </c>
      <c r="AC52" s="13" t="e">
        <f>IF(AA52=" "," ",#REF!)</f>
        <v>#REF!</v>
      </c>
      <c r="AD52" s="13" t="e">
        <f>IF(AB52=" "," ",#REF!)</f>
        <v>#REF!</v>
      </c>
      <c r="AE52" s="13" t="e">
        <f>IF(AC52=" "," ",#REF!)</f>
        <v>#REF!</v>
      </c>
      <c r="AF52" s="13" t="e">
        <f>IF(AD52=" "," ",#REF!)</f>
        <v>#REF!</v>
      </c>
      <c r="AG52" s="133" t="e">
        <f>IF(B52=" "," ",COUNTIF(D52:AF53,"-")*2)</f>
        <v>#REF!</v>
      </c>
      <c r="AH52" s="135"/>
    </row>
    <row r="53" spans="1:34">
      <c r="A53" s="122"/>
      <c r="B53" s="124"/>
      <c r="C53" s="50" t="e">
        <f>IF(B52=" "," ","Ö")</f>
        <v>#REF!</v>
      </c>
      <c r="D53" s="13" t="e">
        <f>IF(B52=" "," ",#REF!)</f>
        <v>#REF!</v>
      </c>
      <c r="E53" s="13" t="e">
        <f>IF(C52=" "," ",#REF!)</f>
        <v>#REF!</v>
      </c>
      <c r="F53" s="13" t="e">
        <f>IF(D52=" "," ",#REF!)</f>
        <v>#REF!</v>
      </c>
      <c r="G53" s="13" t="e">
        <f>IF(E52=" "," ",#REF!)</f>
        <v>#REF!</v>
      </c>
      <c r="H53" s="13" t="e">
        <f>IF(F52=" "," ",#REF!)</f>
        <v>#REF!</v>
      </c>
      <c r="I53" s="13" t="e">
        <f>IF(G52=" "," ",#REF!)</f>
        <v>#REF!</v>
      </c>
      <c r="J53" s="13" t="e">
        <f>IF(H52=" "," ",#REF!)</f>
        <v>#REF!</v>
      </c>
      <c r="K53" s="13" t="e">
        <f>IF(I52=" "," ",#REF!)</f>
        <v>#REF!</v>
      </c>
      <c r="L53" s="13" t="e">
        <f>IF(J52=" "," ",#REF!)</f>
        <v>#REF!</v>
      </c>
      <c r="M53" s="13" t="e">
        <f>IF(K52=" "," ",#REF!)</f>
        <v>#REF!</v>
      </c>
      <c r="N53" s="13" t="e">
        <f>IF(L52=" "," ",#REF!)</f>
        <v>#REF!</v>
      </c>
      <c r="O53" s="13" t="e">
        <f>IF(M52=" "," ",#REF!)</f>
        <v>#REF!</v>
      </c>
      <c r="P53" s="13" t="e">
        <f>IF(N52=" "," ",#REF!)</f>
        <v>#REF!</v>
      </c>
      <c r="Q53" s="13" t="e">
        <f>IF(O52=" "," ",#REF!)</f>
        <v>#REF!</v>
      </c>
      <c r="R53" s="13" t="e">
        <f>IF(P52=" "," ",#REF!)</f>
        <v>#REF!</v>
      </c>
      <c r="S53" s="13" t="e">
        <f>IF(Q52=" "," ",#REF!)</f>
        <v>#REF!</v>
      </c>
      <c r="T53" s="13" t="e">
        <f>IF(R52=" "," ",#REF!)</f>
        <v>#REF!</v>
      </c>
      <c r="U53" s="13" t="e">
        <f>IF(S52=" "," ",#REF!)</f>
        <v>#REF!</v>
      </c>
      <c r="V53" s="13" t="e">
        <f>IF(T52=" "," ",#REF!)</f>
        <v>#REF!</v>
      </c>
      <c r="W53" s="13" t="e">
        <f>IF(U52=" "," ",#REF!)</f>
        <v>#REF!</v>
      </c>
      <c r="X53" s="13" t="e">
        <f>IF(V52=" "," ",#REF!)</f>
        <v>#REF!</v>
      </c>
      <c r="Y53" s="13" t="e">
        <f>IF(W52=" "," ",#REF!)</f>
        <v>#REF!</v>
      </c>
      <c r="Z53" s="13" t="e">
        <f>IF(X52=" "," ",#REF!)</f>
        <v>#REF!</v>
      </c>
      <c r="AA53" s="13" t="e">
        <f>IF(Y52=" "," ",#REF!)</f>
        <v>#REF!</v>
      </c>
      <c r="AB53" s="13" t="e">
        <f>IF(Z52=" "," ",#REF!)</f>
        <v>#REF!</v>
      </c>
      <c r="AC53" s="13" t="e">
        <f>IF(AA52=" "," ",#REF!)</f>
        <v>#REF!</v>
      </c>
      <c r="AD53" s="13" t="e">
        <f>IF(AB52=" "," ",#REF!)</f>
        <v>#REF!</v>
      </c>
      <c r="AE53" s="13" t="e">
        <f>IF(AC52=" "," ",#REF!)</f>
        <v>#REF!</v>
      </c>
      <c r="AF53" s="13" t="e">
        <f>IF(AD52=" "," ",#REF!)</f>
        <v>#REF!</v>
      </c>
      <c r="AG53" s="134"/>
      <c r="AH53" s="136"/>
    </row>
    <row r="54" spans="1:34" ht="372.75" customHeight="1">
      <c r="A54" s="127" t="s">
        <v>16</v>
      </c>
      <c r="B54" s="128"/>
      <c r="C54" s="8"/>
      <c r="D54" s="14" t="e">
        <f>#REF!&amp;","&amp;#REF!</f>
        <v>#REF!</v>
      </c>
      <c r="E54" s="14" t="e">
        <f>#REF!&amp;","&amp;#REF!</f>
        <v>#REF!</v>
      </c>
      <c r="F54" s="14" t="e">
        <f>#REF!&amp;","&amp;#REF!</f>
        <v>#REF!</v>
      </c>
      <c r="G54" s="14" t="e">
        <f>#REF!</f>
        <v>#REF!</v>
      </c>
      <c r="H54" s="14" t="e">
        <f>#REF!</f>
        <v>#REF!</v>
      </c>
      <c r="I54" s="14" t="e">
        <f>#REF!&amp;","&amp;#REF!</f>
        <v>#REF!</v>
      </c>
      <c r="J54" s="14" t="e">
        <f>#REF!&amp;","&amp;#REF!</f>
        <v>#REF!</v>
      </c>
      <c r="K54" s="14" t="e">
        <f>#REF!&amp;","&amp;#REF!</f>
        <v>#REF!</v>
      </c>
      <c r="L54" s="14" t="e">
        <f>#REF!</f>
        <v>#REF!</v>
      </c>
      <c r="M54" s="15" t="e">
        <f>#REF!</f>
        <v>#REF!</v>
      </c>
      <c r="N54" s="14" t="e">
        <f>#REF!</f>
        <v>#REF!</v>
      </c>
      <c r="O54" s="14" t="e">
        <f>#REF!&amp;","&amp;#REF!</f>
        <v>#REF!</v>
      </c>
      <c r="P54" s="14" t="e">
        <f>#REF!</f>
        <v>#REF!</v>
      </c>
      <c r="Q54" s="14" t="e">
        <f>#REF!&amp;","&amp;#REF!&amp;","&amp;#REF!</f>
        <v>#REF!</v>
      </c>
      <c r="R54" s="14" t="e">
        <f>#REF!&amp;","&amp;#REF!</f>
        <v>#REF!</v>
      </c>
      <c r="S54" s="14" t="e">
        <f>#REF!&amp;","&amp;#REF!</f>
        <v>#REF!</v>
      </c>
      <c r="T54" s="14" t="e">
        <f>#REF!</f>
        <v>#REF!</v>
      </c>
      <c r="U54" s="14" t="e">
        <f>#REF!</f>
        <v>#REF!</v>
      </c>
      <c r="V54" s="14" t="e">
        <f>#REF!</f>
        <v>#REF!</v>
      </c>
      <c r="W54" s="14" t="e">
        <f>#REF!</f>
        <v>#REF!</v>
      </c>
      <c r="X54" s="14" t="e">
        <f>#REF!</f>
        <v>#REF!</v>
      </c>
      <c r="Y54" s="14" t="e">
        <f>#REF!</f>
        <v>#REF!</v>
      </c>
      <c r="Z54" s="14" t="e">
        <f>#REF!</f>
        <v>#REF!</v>
      </c>
      <c r="AA54" s="14" t="e">
        <f>#REF!</f>
        <v>#REF!</v>
      </c>
      <c r="AB54" s="14" t="e">
        <f>#REF!&amp;","&amp;#REF!&amp;","&amp;#REF!</f>
        <v>#REF!</v>
      </c>
      <c r="AC54" s="14" t="e">
        <f>#REF!&amp;","&amp;#REF!</f>
        <v>#REF!</v>
      </c>
      <c r="AD54" s="14" t="e">
        <f>#REF!&amp;","&amp;#REF!&amp;","&amp;#REF!&amp;","&amp;#REF!</f>
        <v>#REF!</v>
      </c>
      <c r="AE54" s="14" t="e">
        <f>#REF!&amp;","&amp;#REF!&amp;","&amp;#REF!</f>
        <v>#REF!</v>
      </c>
      <c r="AF54" s="14" t="e">
        <f>#REF!</f>
        <v>#REF!</v>
      </c>
      <c r="AG54" s="8"/>
      <c r="AH54" s="9"/>
    </row>
    <row r="55" spans="1:34" ht="44.25" customHeight="1">
      <c r="A55" s="129" t="s">
        <v>17</v>
      </c>
      <c r="B55" s="130"/>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9"/>
    </row>
    <row r="56" spans="1:34" ht="39.75" customHeight="1" thickBot="1">
      <c r="A56" s="125" t="s">
        <v>18</v>
      </c>
      <c r="B56" s="126"/>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1"/>
    </row>
  </sheetData>
  <mergeCells count="101">
    <mergeCell ref="AH20:AH21"/>
    <mergeCell ref="AH22:AH23"/>
    <mergeCell ref="AH24:AH25"/>
    <mergeCell ref="AG52:AG53"/>
    <mergeCell ref="AH52:AH53"/>
    <mergeCell ref="AH44:AH45"/>
    <mergeCell ref="AH46:AH47"/>
    <mergeCell ref="AH48:AH49"/>
    <mergeCell ref="AH50:AH51"/>
    <mergeCell ref="AH34:AH35"/>
    <mergeCell ref="AH36:AH37"/>
    <mergeCell ref="AH38:AH39"/>
    <mergeCell ref="AH40:AH41"/>
    <mergeCell ref="AH42:AH43"/>
    <mergeCell ref="AG46:AG47"/>
    <mergeCell ref="AG48:AG49"/>
    <mergeCell ref="AG50:AG51"/>
    <mergeCell ref="AH26:AH27"/>
    <mergeCell ref="AH28:AH29"/>
    <mergeCell ref="AH30:AH31"/>
    <mergeCell ref="AH32:AH33"/>
    <mergeCell ref="AG36:AG37"/>
    <mergeCell ref="AG38:AG39"/>
    <mergeCell ref="AG40:AG41"/>
    <mergeCell ref="AG42:AG43"/>
    <mergeCell ref="AG44:AG45"/>
    <mergeCell ref="AG26:AG27"/>
    <mergeCell ref="AG28:AG29"/>
    <mergeCell ref="AG30:AG31"/>
    <mergeCell ref="AG32:AG33"/>
    <mergeCell ref="AG34:AG35"/>
    <mergeCell ref="AG20:AG21"/>
    <mergeCell ref="AG22:AG23"/>
    <mergeCell ref="AG24:AG25"/>
    <mergeCell ref="AG8:AG9"/>
    <mergeCell ref="AG10:AG11"/>
    <mergeCell ref="AG12:AG13"/>
    <mergeCell ref="AG14:AG15"/>
    <mergeCell ref="A8:A9"/>
    <mergeCell ref="B8:B9"/>
    <mergeCell ref="A10:A11"/>
    <mergeCell ref="B10:B11"/>
    <mergeCell ref="A12:A13"/>
    <mergeCell ref="B12:B13"/>
    <mergeCell ref="A14:A15"/>
    <mergeCell ref="B14:B15"/>
    <mergeCell ref="A20:A21"/>
    <mergeCell ref="B20:B21"/>
    <mergeCell ref="A22:A23"/>
    <mergeCell ref="B22:B23"/>
    <mergeCell ref="A24:A25"/>
    <mergeCell ref="B24:B25"/>
    <mergeCell ref="A1:AH1"/>
    <mergeCell ref="A2:AH2"/>
    <mergeCell ref="A3:B3"/>
    <mergeCell ref="N3:AH3"/>
    <mergeCell ref="A4:B4"/>
    <mergeCell ref="A16:A17"/>
    <mergeCell ref="B16:B17"/>
    <mergeCell ref="A18:A19"/>
    <mergeCell ref="B18:B19"/>
    <mergeCell ref="AG16:AG17"/>
    <mergeCell ref="AG18:AG19"/>
    <mergeCell ref="AH8:AH9"/>
    <mergeCell ref="AH10:AH11"/>
    <mergeCell ref="AH12:AH13"/>
    <mergeCell ref="AH14:AH15"/>
    <mergeCell ref="AH16:AH17"/>
    <mergeCell ref="AH18:AH19"/>
    <mergeCell ref="A5:B5"/>
    <mergeCell ref="A26:A27"/>
    <mergeCell ref="B26:B27"/>
    <mergeCell ref="A28:A29"/>
    <mergeCell ref="B28:B29"/>
    <mergeCell ref="A30:A31"/>
    <mergeCell ref="B30:B31"/>
    <mergeCell ref="A32:A33"/>
    <mergeCell ref="B32:B33"/>
    <mergeCell ref="A34:A35"/>
    <mergeCell ref="B34:B35"/>
    <mergeCell ref="A36:A37"/>
    <mergeCell ref="B36:B37"/>
    <mergeCell ref="A38:A39"/>
    <mergeCell ref="B38:B39"/>
    <mergeCell ref="A40:A41"/>
    <mergeCell ref="B40:B41"/>
    <mergeCell ref="A42:A43"/>
    <mergeCell ref="B42:B43"/>
    <mergeCell ref="A44:A45"/>
    <mergeCell ref="B44:B45"/>
    <mergeCell ref="A46:A47"/>
    <mergeCell ref="B46:B47"/>
    <mergeCell ref="A48:A49"/>
    <mergeCell ref="B48:B49"/>
    <mergeCell ref="A56:B56"/>
    <mergeCell ref="A50:A51"/>
    <mergeCell ref="B50:B51"/>
    <mergeCell ref="A54:B54"/>
    <mergeCell ref="A55:B55"/>
    <mergeCell ref="A52:A53"/>
    <mergeCell ref="B52:B53"/>
  </mergeCells>
  <pageMargins left="0.34" right="0.11811023622047245" top="0.46" bottom="0.11811023622047245" header="0.31496062992125984" footer="0.31496062992125984"/>
  <pageSetup paperSize="9" scale="64" orientation="portrait" r:id="rId1"/>
</worksheet>
</file>

<file path=xl/worksheets/sheet3.xml><?xml version="1.0" encoding="utf-8"?>
<worksheet xmlns="http://schemas.openxmlformats.org/spreadsheetml/2006/main" xmlns:r="http://schemas.openxmlformats.org/officeDocument/2006/relationships">
  <sheetPr>
    <tabColor rgb="FFFF0000"/>
  </sheetPr>
  <dimension ref="A1:AH56"/>
  <sheetViews>
    <sheetView zoomScale="80" zoomScaleNormal="80" workbookViewId="0">
      <selection activeCell="AH8" sqref="AH8:AH9"/>
    </sheetView>
  </sheetViews>
  <sheetFormatPr defaultRowHeight="15"/>
  <cols>
    <col min="1" max="1" width="4.7109375" customWidth="1"/>
    <col min="2" max="2" width="13.7109375" customWidth="1"/>
    <col min="3" max="3" width="2.5703125" customWidth="1"/>
    <col min="4" max="13" width="3.7109375" customWidth="1"/>
    <col min="14" max="14" width="4" customWidth="1"/>
    <col min="15" max="16" width="3.7109375" customWidth="1"/>
    <col min="17" max="18" width="3.5703125" customWidth="1"/>
    <col min="19" max="32" width="3.7109375" customWidth="1"/>
    <col min="33" max="33" width="11" customWidth="1"/>
    <col min="34" max="34" width="13" customWidth="1"/>
  </cols>
  <sheetData>
    <row r="1" spans="1:34">
      <c r="A1" s="131" t="s">
        <v>20</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row>
    <row r="2" spans="1:34">
      <c r="A2" s="131" t="e">
        <f>#REF!&amp;" EĞİTİM ÖĞRETİM YILI DEVAM - DEVAMSIZLIK ÇİZELGESİ ("&amp;#REF!&amp;")"</f>
        <v>#REF!</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row>
    <row r="3" spans="1:34">
      <c r="A3" s="132" t="s">
        <v>9</v>
      </c>
      <c r="B3" s="132"/>
      <c r="C3" t="s">
        <v>10</v>
      </c>
      <c r="M3" s="2"/>
      <c r="N3" s="132" t="e">
        <f>"Öğretmenin Adı - Soyadı: "&amp;#REF!</f>
        <v>#REF!</v>
      </c>
      <c r="O3" s="132"/>
      <c r="P3" s="132"/>
      <c r="Q3" s="132"/>
      <c r="R3" s="132"/>
      <c r="S3" s="132"/>
      <c r="T3" s="132"/>
      <c r="U3" s="132"/>
      <c r="V3" s="132"/>
      <c r="W3" s="132"/>
      <c r="X3" s="132"/>
      <c r="Y3" s="132"/>
      <c r="Z3" s="132"/>
      <c r="AA3" s="132"/>
      <c r="AB3" s="132"/>
      <c r="AC3" s="132"/>
      <c r="AD3" s="132"/>
      <c r="AE3" s="132"/>
      <c r="AF3" s="132"/>
      <c r="AG3" s="132"/>
      <c r="AH3" s="132"/>
    </row>
    <row r="4" spans="1:34">
      <c r="A4" s="132" t="s">
        <v>11</v>
      </c>
      <c r="B4" s="132"/>
      <c r="C4" t="s">
        <v>10</v>
      </c>
      <c r="D4" t="e">
        <f>#REF!</f>
        <v>#REF!</v>
      </c>
    </row>
    <row r="5" spans="1:34">
      <c r="A5" s="132" t="s">
        <v>12</v>
      </c>
      <c r="B5" s="132"/>
      <c r="C5" t="s">
        <v>10</v>
      </c>
      <c r="D5" t="e">
        <f>#REF!</f>
        <v>#REF!</v>
      </c>
    </row>
    <row r="6" spans="1:34" ht="6.75" customHeight="1" thickBo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row>
    <row r="7" spans="1:34" ht="60">
      <c r="A7" s="4"/>
      <c r="B7" s="5" t="s">
        <v>13</v>
      </c>
      <c r="C7" s="6"/>
      <c r="D7" s="48" t="e">
        <f>#REF!</f>
        <v>#REF!</v>
      </c>
      <c r="E7" s="48" t="e">
        <f>#REF!</f>
        <v>#REF!</v>
      </c>
      <c r="F7" s="48" t="e">
        <f>#REF!</f>
        <v>#REF!</v>
      </c>
      <c r="G7" s="48" t="e">
        <f>#REF!</f>
        <v>#REF!</v>
      </c>
      <c r="H7" s="48" t="e">
        <f>#REF!</f>
        <v>#REF!</v>
      </c>
      <c r="I7" s="48" t="e">
        <f>#REF!</f>
        <v>#REF!</v>
      </c>
      <c r="J7" s="48" t="e">
        <f>#REF!</f>
        <v>#REF!</v>
      </c>
      <c r="K7" s="48" t="e">
        <f>#REF!</f>
        <v>#REF!</v>
      </c>
      <c r="L7" s="48" t="e">
        <f>#REF!</f>
        <v>#REF!</v>
      </c>
      <c r="M7" s="48" t="e">
        <f>#REF!</f>
        <v>#REF!</v>
      </c>
      <c r="N7" s="48" t="e">
        <f>#REF!</f>
        <v>#REF!</v>
      </c>
      <c r="O7" s="48" t="e">
        <f>#REF!</f>
        <v>#REF!</v>
      </c>
      <c r="P7" s="48" t="e">
        <f>#REF!</f>
        <v>#REF!</v>
      </c>
      <c r="Q7" s="48" t="e">
        <f>#REF!</f>
        <v>#REF!</v>
      </c>
      <c r="R7" s="48" t="e">
        <f>#REF!</f>
        <v>#REF!</v>
      </c>
      <c r="S7" s="48" t="e">
        <f>#REF!</f>
        <v>#REF!</v>
      </c>
      <c r="T7" s="48" t="e">
        <f>#REF!</f>
        <v>#REF!</v>
      </c>
      <c r="U7" s="48" t="e">
        <f>#REF!</f>
        <v>#REF!</v>
      </c>
      <c r="V7" s="48" t="e">
        <f>#REF!</f>
        <v>#REF!</v>
      </c>
      <c r="W7" s="48" t="e">
        <f>#REF!</f>
        <v>#REF!</v>
      </c>
      <c r="X7" s="48" t="e">
        <f>#REF!</f>
        <v>#REF!</v>
      </c>
      <c r="Y7" s="48" t="e">
        <f>#REF!</f>
        <v>#REF!</v>
      </c>
      <c r="Z7" s="48" t="e">
        <f>#REF!</f>
        <v>#REF!</v>
      </c>
      <c r="AA7" s="48" t="e">
        <f>#REF!</f>
        <v>#REF!</v>
      </c>
      <c r="AB7" s="48" t="e">
        <f>#REF!</f>
        <v>#REF!</v>
      </c>
      <c r="AC7" s="48" t="e">
        <f>#REF!</f>
        <v>#REF!</v>
      </c>
      <c r="AD7" s="48" t="e">
        <f>#REF!</f>
        <v>#REF!</v>
      </c>
      <c r="AE7" s="48" t="e">
        <f>#REF!</f>
        <v>#REF!</v>
      </c>
      <c r="AF7" s="48" t="e">
        <f>#REF!</f>
        <v>#REF!</v>
      </c>
      <c r="AG7" s="5" t="s">
        <v>14</v>
      </c>
      <c r="AH7" s="7" t="s">
        <v>15</v>
      </c>
    </row>
    <row r="8" spans="1:34">
      <c r="A8" s="137" t="e">
        <f>#REF!</f>
        <v>#REF!</v>
      </c>
      <c r="B8" s="123" t="e">
        <f>#REF!</f>
        <v>#REF!</v>
      </c>
      <c r="C8" s="8" t="e">
        <f>IF(B8=" "," ","S")</f>
        <v>#REF!</v>
      </c>
      <c r="D8" s="13" t="e">
        <f>IF($C$8=" "," ",#REF!)</f>
        <v>#REF!</v>
      </c>
      <c r="E8" s="13" t="e">
        <f>IF($C$8=" "," ",#REF!)</f>
        <v>#REF!</v>
      </c>
      <c r="F8" s="13" t="e">
        <f>IF($C$8=" "," ",#REF!)</f>
        <v>#REF!</v>
      </c>
      <c r="G8" s="13" t="e">
        <f>IF($C$8=" "," ",#REF!)</f>
        <v>#REF!</v>
      </c>
      <c r="H8" s="13" t="e">
        <f>IF($C$8=" "," ",#REF!)</f>
        <v>#REF!</v>
      </c>
      <c r="I8" s="13" t="e">
        <f>IF($C$8=" "," ",#REF!)</f>
        <v>#REF!</v>
      </c>
      <c r="J8" s="13" t="e">
        <f>IF($C$8=" "," ",#REF!)</f>
        <v>#REF!</v>
      </c>
      <c r="K8" s="13" t="e">
        <f>IF($C$8=" "," ",#REF!)</f>
        <v>#REF!</v>
      </c>
      <c r="L8" s="13" t="e">
        <f>IF($C$8=" "," ",#REF!)</f>
        <v>#REF!</v>
      </c>
      <c r="M8" s="13" t="e">
        <f>IF($C$8=" "," ",#REF!)</f>
        <v>#REF!</v>
      </c>
      <c r="N8" s="13" t="e">
        <f>IF($C$8=" "," ",#REF!)</f>
        <v>#REF!</v>
      </c>
      <c r="O8" s="13" t="e">
        <f>IF($C$8=" "," ",#REF!)</f>
        <v>#REF!</v>
      </c>
      <c r="P8" s="13" t="e">
        <f>IF($C$8=" "," ",#REF!)</f>
        <v>#REF!</v>
      </c>
      <c r="Q8" s="13" t="e">
        <f>IF($C$8=" "," ",#REF!)</f>
        <v>#REF!</v>
      </c>
      <c r="R8" s="13" t="e">
        <f>IF($C$8=" "," ",#REF!)</f>
        <v>#REF!</v>
      </c>
      <c r="S8" s="13" t="e">
        <f>IF($C$8=" "," ",#REF!)</f>
        <v>#REF!</v>
      </c>
      <c r="T8" s="13" t="e">
        <f>IF($C$8=" "," ",#REF!)</f>
        <v>#REF!</v>
      </c>
      <c r="U8" s="13" t="e">
        <f>IF($C$8=" "," ",#REF!)</f>
        <v>#REF!</v>
      </c>
      <c r="V8" s="13" t="e">
        <f>IF($C$8=" "," ",#REF!)</f>
        <v>#REF!</v>
      </c>
      <c r="W8" s="13" t="e">
        <f>IF($C$8=" "," ",#REF!)</f>
        <v>#REF!</v>
      </c>
      <c r="X8" s="13" t="e">
        <f>IF($C$8=" "," ",#REF!)</f>
        <v>#REF!</v>
      </c>
      <c r="Y8" s="13" t="e">
        <f>IF($C$8=" "," ",#REF!)</f>
        <v>#REF!</v>
      </c>
      <c r="Z8" s="13" t="e">
        <f>IF($C$8=" "," ",#REF!)</f>
        <v>#REF!</v>
      </c>
      <c r="AA8" s="13" t="e">
        <f>IF($C$8=" "," ",#REF!)</f>
        <v>#REF!</v>
      </c>
      <c r="AB8" s="13" t="e">
        <f>IF($C$8=" "," ",#REF!)</f>
        <v>#REF!</v>
      </c>
      <c r="AC8" s="13" t="e">
        <f>IF($C$8=" "," ",#REF!)</f>
        <v>#REF!</v>
      </c>
      <c r="AD8" s="13" t="e">
        <f>IF($C$8=" "," ",#REF!)</f>
        <v>#REF!</v>
      </c>
      <c r="AE8" s="13" t="e">
        <f>IF($C$8=" "," ",#REF!)</f>
        <v>#REF!</v>
      </c>
      <c r="AF8" s="13" t="e">
        <f>IF($C$8=" "," ",#REF!)</f>
        <v>#REF!</v>
      </c>
      <c r="AG8" s="133" t="e">
        <f>IF(B8=" "," ",COUNTIF(D8:AF9,"-")*2)</f>
        <v>#REF!</v>
      </c>
      <c r="AH8" s="135"/>
    </row>
    <row r="9" spans="1:34">
      <c r="A9" s="137"/>
      <c r="B9" s="124"/>
      <c r="C9" s="8" t="e">
        <f>IF(B8=" "," ","Ö")</f>
        <v>#REF!</v>
      </c>
      <c r="D9" s="13" t="e">
        <f>IF($C$9=" "," ",#REF!)</f>
        <v>#REF!</v>
      </c>
      <c r="E9" s="13" t="e">
        <f>IF($C$9=" "," ",#REF!)</f>
        <v>#REF!</v>
      </c>
      <c r="F9" s="13" t="e">
        <f>IF($C$9=" "," ",#REF!)</f>
        <v>#REF!</v>
      </c>
      <c r="G9" s="13" t="e">
        <f>IF($C$9=" "," ",#REF!)</f>
        <v>#REF!</v>
      </c>
      <c r="H9" s="13" t="e">
        <f>IF($C$9=" "," ",#REF!)</f>
        <v>#REF!</v>
      </c>
      <c r="I9" s="13" t="e">
        <f>IF($C$9=" "," ",#REF!)</f>
        <v>#REF!</v>
      </c>
      <c r="J9" s="13" t="e">
        <f>IF($C$9=" "," ",#REF!)</f>
        <v>#REF!</v>
      </c>
      <c r="K9" s="13" t="e">
        <f>IF($C$9=" "," ",#REF!)</f>
        <v>#REF!</v>
      </c>
      <c r="L9" s="13" t="e">
        <f>IF($C$9=" "," ",#REF!)</f>
        <v>#REF!</v>
      </c>
      <c r="M9" s="13" t="e">
        <f>IF($C$9=" "," ",#REF!)</f>
        <v>#REF!</v>
      </c>
      <c r="N9" s="13" t="e">
        <f>IF($C$9=" "," ",#REF!)</f>
        <v>#REF!</v>
      </c>
      <c r="O9" s="13" t="e">
        <f>IF($C$9=" "," ",#REF!)</f>
        <v>#REF!</v>
      </c>
      <c r="P9" s="13" t="e">
        <f>IF($C$9=" "," ",#REF!)</f>
        <v>#REF!</v>
      </c>
      <c r="Q9" s="13" t="e">
        <f>IF($C$9=" "," ",#REF!)</f>
        <v>#REF!</v>
      </c>
      <c r="R9" s="13" t="e">
        <f>IF($C$9=" "," ",#REF!)</f>
        <v>#REF!</v>
      </c>
      <c r="S9" s="13" t="e">
        <f>IF($C$9=" "," ",#REF!)</f>
        <v>#REF!</v>
      </c>
      <c r="T9" s="13" t="e">
        <f>IF($C$9=" "," ",#REF!)</f>
        <v>#REF!</v>
      </c>
      <c r="U9" s="13" t="e">
        <f>IF($C$9=" "," ",#REF!)</f>
        <v>#REF!</v>
      </c>
      <c r="V9" s="13" t="e">
        <f>IF($C$9=" "," ",#REF!)</f>
        <v>#REF!</v>
      </c>
      <c r="W9" s="13" t="e">
        <f>IF($C$9=" "," ",#REF!)</f>
        <v>#REF!</v>
      </c>
      <c r="X9" s="13" t="e">
        <f>IF($C$9=" "," ",#REF!)</f>
        <v>#REF!</v>
      </c>
      <c r="Y9" s="13" t="e">
        <f>IF($C$9=" "," ",#REF!)</f>
        <v>#REF!</v>
      </c>
      <c r="Z9" s="13" t="e">
        <f>IF($C$9=" "," ",#REF!)</f>
        <v>#REF!</v>
      </c>
      <c r="AA9" s="13" t="e">
        <f>IF($C$9=" "," ",#REF!)</f>
        <v>#REF!</v>
      </c>
      <c r="AB9" s="13" t="e">
        <f>IF($C$9=" "," ",#REF!)</f>
        <v>#REF!</v>
      </c>
      <c r="AC9" s="13" t="e">
        <f>IF($C$9=" "," ",#REF!)</f>
        <v>#REF!</v>
      </c>
      <c r="AD9" s="13" t="e">
        <f>IF($C$9=" "," ",#REF!)</f>
        <v>#REF!</v>
      </c>
      <c r="AE9" s="13" t="e">
        <f>IF($C$9=" "," ",#REF!)</f>
        <v>#REF!</v>
      </c>
      <c r="AF9" s="13" t="e">
        <f>IF($C$9=" "," ",#REF!)</f>
        <v>#REF!</v>
      </c>
      <c r="AG9" s="134"/>
      <c r="AH9" s="136"/>
    </row>
    <row r="10" spans="1:34">
      <c r="A10" s="137" t="e">
        <f>#REF!</f>
        <v>#REF!</v>
      </c>
      <c r="B10" s="138" t="e">
        <f>#REF!</f>
        <v>#REF!</v>
      </c>
      <c r="C10" s="8" t="e">
        <f>IF(B10=" "," ","S")</f>
        <v>#REF!</v>
      </c>
      <c r="D10" s="13" t="e">
        <f>IF($C$10=" "," ",#REF!)</f>
        <v>#REF!</v>
      </c>
      <c r="E10" s="13" t="e">
        <f>IF($C$10=" "," ",#REF!)</f>
        <v>#REF!</v>
      </c>
      <c r="F10" s="13" t="e">
        <f>IF($C$10=" "," ",#REF!)</f>
        <v>#REF!</v>
      </c>
      <c r="G10" s="13" t="e">
        <f>IF($C$10=" "," ",#REF!)</f>
        <v>#REF!</v>
      </c>
      <c r="H10" s="13" t="e">
        <f>IF($C$10=" "," ",#REF!)</f>
        <v>#REF!</v>
      </c>
      <c r="I10" s="13" t="e">
        <f>IF($C$10=" "," ",#REF!)</f>
        <v>#REF!</v>
      </c>
      <c r="J10" s="13" t="e">
        <f>IF($C$10=" "," ",#REF!)</f>
        <v>#REF!</v>
      </c>
      <c r="K10" s="13" t="e">
        <f>IF($C$10=" "," ",#REF!)</f>
        <v>#REF!</v>
      </c>
      <c r="L10" s="13" t="e">
        <f>IF($C$10=" "," ",#REF!)</f>
        <v>#REF!</v>
      </c>
      <c r="M10" s="13" t="e">
        <f>IF($C$10=" "," ",#REF!)</f>
        <v>#REF!</v>
      </c>
      <c r="N10" s="13" t="e">
        <f>IF($C$10=" "," ",#REF!)</f>
        <v>#REF!</v>
      </c>
      <c r="O10" s="13" t="e">
        <f>IF($C$10=" "," ",#REF!)</f>
        <v>#REF!</v>
      </c>
      <c r="P10" s="13" t="e">
        <f>IF($C$10=" "," ",#REF!)</f>
        <v>#REF!</v>
      </c>
      <c r="Q10" s="13" t="e">
        <f>IF($C$10=" "," ",#REF!)</f>
        <v>#REF!</v>
      </c>
      <c r="R10" s="13" t="e">
        <f>IF($C$10=" "," ",#REF!)</f>
        <v>#REF!</v>
      </c>
      <c r="S10" s="13" t="e">
        <f>IF($C$10=" "," ",#REF!)</f>
        <v>#REF!</v>
      </c>
      <c r="T10" s="13" t="e">
        <f>IF($C$10=" "," ",#REF!)</f>
        <v>#REF!</v>
      </c>
      <c r="U10" s="13" t="e">
        <f>IF($C$10=" "," ",#REF!)</f>
        <v>#REF!</v>
      </c>
      <c r="V10" s="13" t="e">
        <f>IF($C$10=" "," ",#REF!)</f>
        <v>#REF!</v>
      </c>
      <c r="W10" s="13" t="e">
        <f>IF($C$10=" "," ",#REF!)</f>
        <v>#REF!</v>
      </c>
      <c r="X10" s="13" t="e">
        <f>IF($C$10=" "," ",#REF!)</f>
        <v>#REF!</v>
      </c>
      <c r="Y10" s="13" t="e">
        <f>IF($C$10=" "," ",#REF!)</f>
        <v>#REF!</v>
      </c>
      <c r="Z10" s="13" t="e">
        <f>IF($C$10=" "," ",#REF!)</f>
        <v>#REF!</v>
      </c>
      <c r="AA10" s="13" t="e">
        <f>IF($C$10=" "," ",#REF!)</f>
        <v>#REF!</v>
      </c>
      <c r="AB10" s="13" t="e">
        <f>IF($C$10=" "," ",#REF!)</f>
        <v>#REF!</v>
      </c>
      <c r="AC10" s="13" t="e">
        <f>IF($C$10=" "," ",#REF!)</f>
        <v>#REF!</v>
      </c>
      <c r="AD10" s="13" t="e">
        <f>IF($C$10=" "," ",#REF!)</f>
        <v>#REF!</v>
      </c>
      <c r="AE10" s="13" t="e">
        <f>IF($C$10=" "," ",#REF!)</f>
        <v>#REF!</v>
      </c>
      <c r="AF10" s="13" t="e">
        <f>IF($C$10=" "," ",#REF!)</f>
        <v>#REF!</v>
      </c>
      <c r="AG10" s="133" t="e">
        <f>IF(B10=" "," ",COUNTIF(D10:AF11,"-")*2)</f>
        <v>#REF!</v>
      </c>
      <c r="AH10" s="135"/>
    </row>
    <row r="11" spans="1:34">
      <c r="A11" s="137"/>
      <c r="B11" s="139"/>
      <c r="C11" s="8" t="e">
        <f>IF(B10=" "," ","Ö")</f>
        <v>#REF!</v>
      </c>
      <c r="D11" s="13" t="e">
        <f>IF($C$11=" "," ",#REF!)</f>
        <v>#REF!</v>
      </c>
      <c r="E11" s="13" t="e">
        <f>IF($C$11=" "," ",#REF!)</f>
        <v>#REF!</v>
      </c>
      <c r="F11" s="13" t="e">
        <f>IF($C$11=" "," ",#REF!)</f>
        <v>#REF!</v>
      </c>
      <c r="G11" s="13" t="e">
        <f>IF($C$11=" "," ",#REF!)</f>
        <v>#REF!</v>
      </c>
      <c r="H11" s="13" t="e">
        <f>IF($C$11=" "," ",#REF!)</f>
        <v>#REF!</v>
      </c>
      <c r="I11" s="13" t="e">
        <f>IF($C$11=" "," ",#REF!)</f>
        <v>#REF!</v>
      </c>
      <c r="J11" s="13" t="e">
        <f>IF($C$11=" "," ",#REF!)</f>
        <v>#REF!</v>
      </c>
      <c r="K11" s="13" t="e">
        <f>IF($C$11=" "," ",#REF!)</f>
        <v>#REF!</v>
      </c>
      <c r="L11" s="13" t="e">
        <f>IF($C$11=" "," ",#REF!)</f>
        <v>#REF!</v>
      </c>
      <c r="M11" s="13" t="e">
        <f>IF($C$11=" "," ",#REF!)</f>
        <v>#REF!</v>
      </c>
      <c r="N11" s="13" t="e">
        <f>IF($C$11=" "," ",#REF!)</f>
        <v>#REF!</v>
      </c>
      <c r="O11" s="13" t="e">
        <f>IF($C$11=" "," ",#REF!)</f>
        <v>#REF!</v>
      </c>
      <c r="P11" s="13" t="e">
        <f>IF($C$11=" "," ",#REF!)</f>
        <v>#REF!</v>
      </c>
      <c r="Q11" s="13" t="e">
        <f>IF($C$11=" "," ",#REF!)</f>
        <v>#REF!</v>
      </c>
      <c r="R11" s="13" t="e">
        <f>IF($C$11=" "," ",#REF!)</f>
        <v>#REF!</v>
      </c>
      <c r="S11" s="13" t="e">
        <f>IF($C$11=" "," ",#REF!)</f>
        <v>#REF!</v>
      </c>
      <c r="T11" s="13" t="e">
        <f>IF($C$11=" "," ",#REF!)</f>
        <v>#REF!</v>
      </c>
      <c r="U11" s="13" t="e">
        <f>IF($C$11=" "," ",#REF!)</f>
        <v>#REF!</v>
      </c>
      <c r="V11" s="13" t="e">
        <f>IF($C$11=" "," ",#REF!)</f>
        <v>#REF!</v>
      </c>
      <c r="W11" s="13" t="e">
        <f>IF($C$11=" "," ",#REF!)</f>
        <v>#REF!</v>
      </c>
      <c r="X11" s="13" t="e">
        <f>IF($C$11=" "," ",#REF!)</f>
        <v>#REF!</v>
      </c>
      <c r="Y11" s="13" t="e">
        <f>IF($C$11=" "," ",#REF!)</f>
        <v>#REF!</v>
      </c>
      <c r="Z11" s="13" t="e">
        <f>IF($C$11=" "," ",#REF!)</f>
        <v>#REF!</v>
      </c>
      <c r="AA11" s="13" t="e">
        <f>IF($C$11=" "," ",#REF!)</f>
        <v>#REF!</v>
      </c>
      <c r="AB11" s="13" t="e">
        <f>IF($C$11=" "," ",#REF!)</f>
        <v>#REF!</v>
      </c>
      <c r="AC11" s="13" t="e">
        <f>IF($C$11=" "," ",#REF!)</f>
        <v>#REF!</v>
      </c>
      <c r="AD11" s="13" t="e">
        <f>IF($C$11=" "," ",#REF!)</f>
        <v>#REF!</v>
      </c>
      <c r="AE11" s="13" t="e">
        <f>IF($C$11=" "," ",#REF!)</f>
        <v>#REF!</v>
      </c>
      <c r="AF11" s="13" t="e">
        <f>IF($C$11=" "," ",#REF!)</f>
        <v>#REF!</v>
      </c>
      <c r="AG11" s="134"/>
      <c r="AH11" s="136"/>
    </row>
    <row r="12" spans="1:34" ht="15" customHeight="1">
      <c r="A12" s="137" t="e">
        <f>#REF!</f>
        <v>#REF!</v>
      </c>
      <c r="B12" s="123" t="e">
        <f>#REF!</f>
        <v>#REF!</v>
      </c>
      <c r="C12" s="8" t="e">
        <f>IF(B12=" "," ","S")</f>
        <v>#REF!</v>
      </c>
      <c r="D12" s="13" t="e">
        <f>IF($C$12=" "," ",#REF!)</f>
        <v>#REF!</v>
      </c>
      <c r="E12" s="13" t="e">
        <f>IF($C$12=" "," ",#REF!)</f>
        <v>#REF!</v>
      </c>
      <c r="F12" s="13" t="e">
        <f>IF($C$12=" "," ",#REF!)</f>
        <v>#REF!</v>
      </c>
      <c r="G12" s="13" t="e">
        <f>IF($C$12=" "," ",#REF!)</f>
        <v>#REF!</v>
      </c>
      <c r="H12" s="13" t="e">
        <f>IF($C$12=" "," ",#REF!)</f>
        <v>#REF!</v>
      </c>
      <c r="I12" s="13" t="e">
        <f>IF($C$12=" "," ",#REF!)</f>
        <v>#REF!</v>
      </c>
      <c r="J12" s="13" t="e">
        <f>IF($C$12=" "," ",#REF!)</f>
        <v>#REF!</v>
      </c>
      <c r="K12" s="13" t="e">
        <f>IF($C$12=" "," ",#REF!)</f>
        <v>#REF!</v>
      </c>
      <c r="L12" s="13" t="e">
        <f>IF($C$12=" "," ",#REF!)</f>
        <v>#REF!</v>
      </c>
      <c r="M12" s="13" t="e">
        <f>IF($C$12=" "," ",#REF!)</f>
        <v>#REF!</v>
      </c>
      <c r="N12" s="13" t="e">
        <f>IF($C$12=" "," ",#REF!)</f>
        <v>#REF!</v>
      </c>
      <c r="O12" s="13" t="e">
        <f>IF($C$12=" "," ",#REF!)</f>
        <v>#REF!</v>
      </c>
      <c r="P12" s="13" t="e">
        <f>IF($C$12=" "," ",#REF!)</f>
        <v>#REF!</v>
      </c>
      <c r="Q12" s="13" t="e">
        <f>IF($C$12=" "," ",#REF!)</f>
        <v>#REF!</v>
      </c>
      <c r="R12" s="13" t="e">
        <f>IF($C$12=" "," ",#REF!)</f>
        <v>#REF!</v>
      </c>
      <c r="S12" s="13" t="e">
        <f>IF($C$12=" "," ",#REF!)</f>
        <v>#REF!</v>
      </c>
      <c r="T12" s="13" t="e">
        <f>IF($C$12=" "," ",#REF!)</f>
        <v>#REF!</v>
      </c>
      <c r="U12" s="13" t="e">
        <f>IF($C$12=" "," ",#REF!)</f>
        <v>#REF!</v>
      </c>
      <c r="V12" s="13" t="e">
        <f>IF($C$12=" "," ",#REF!)</f>
        <v>#REF!</v>
      </c>
      <c r="W12" s="13" t="e">
        <f>IF($C$12=" "," ",#REF!)</f>
        <v>#REF!</v>
      </c>
      <c r="X12" s="13" t="e">
        <f>IF($C$12=" "," ",#REF!)</f>
        <v>#REF!</v>
      </c>
      <c r="Y12" s="13" t="e">
        <f>IF($C$12=" "," ",#REF!)</f>
        <v>#REF!</v>
      </c>
      <c r="Z12" s="13" t="e">
        <f>IF($C$12=" "," ",#REF!)</f>
        <v>#REF!</v>
      </c>
      <c r="AA12" s="13" t="e">
        <f>IF($C$12=" "," ",#REF!)</f>
        <v>#REF!</v>
      </c>
      <c r="AB12" s="13" t="e">
        <f>IF($C$12=" "," ",#REF!)</f>
        <v>#REF!</v>
      </c>
      <c r="AC12" s="13" t="e">
        <f>IF($C$12=" "," ",#REF!)</f>
        <v>#REF!</v>
      </c>
      <c r="AD12" s="13" t="e">
        <f>IF($C$12=" "," ",#REF!)</f>
        <v>#REF!</v>
      </c>
      <c r="AE12" s="13" t="e">
        <f>IF($C$12=" "," ",#REF!)</f>
        <v>#REF!</v>
      </c>
      <c r="AF12" s="13" t="e">
        <f>IF($C$12=" "," ",#REF!)</f>
        <v>#REF!</v>
      </c>
      <c r="AG12" s="133" t="e">
        <f>IF(B12=" "," ",COUNTIF(D12:AF13,"-")*2)</f>
        <v>#REF!</v>
      </c>
      <c r="AH12" s="135"/>
    </row>
    <row r="13" spans="1:34">
      <c r="A13" s="137"/>
      <c r="B13" s="124"/>
      <c r="C13" s="8" t="e">
        <f>IF(B12=" "," ","Ö")</f>
        <v>#REF!</v>
      </c>
      <c r="D13" s="13" t="e">
        <f>IF($C$13=" "," ",#REF!)</f>
        <v>#REF!</v>
      </c>
      <c r="E13" s="13" t="e">
        <f>IF($C$13=" "," ",#REF!)</f>
        <v>#REF!</v>
      </c>
      <c r="F13" s="13" t="e">
        <f>IF($C$13=" "," ",#REF!)</f>
        <v>#REF!</v>
      </c>
      <c r="G13" s="13" t="e">
        <f>IF($C$13=" "," ",#REF!)</f>
        <v>#REF!</v>
      </c>
      <c r="H13" s="13" t="e">
        <f>IF($C$13=" "," ",#REF!)</f>
        <v>#REF!</v>
      </c>
      <c r="I13" s="13" t="e">
        <f>IF($C$13=" "," ",#REF!)</f>
        <v>#REF!</v>
      </c>
      <c r="J13" s="13" t="e">
        <f>IF($C$13=" "," ",#REF!)</f>
        <v>#REF!</v>
      </c>
      <c r="K13" s="13" t="e">
        <f>IF($C$13=" "," ",#REF!)</f>
        <v>#REF!</v>
      </c>
      <c r="L13" s="13" t="e">
        <f>IF($C$13=" "," ",#REF!)</f>
        <v>#REF!</v>
      </c>
      <c r="M13" s="13" t="e">
        <f>IF($C$13=" "," ",#REF!)</f>
        <v>#REF!</v>
      </c>
      <c r="N13" s="13" t="e">
        <f>IF($C$13=" "," ",#REF!)</f>
        <v>#REF!</v>
      </c>
      <c r="O13" s="13" t="e">
        <f>IF($C$13=" "," ",#REF!)</f>
        <v>#REF!</v>
      </c>
      <c r="P13" s="13" t="e">
        <f>IF($C$13=" "," ",#REF!)</f>
        <v>#REF!</v>
      </c>
      <c r="Q13" s="13" t="e">
        <f>IF($C$13=" "," ",#REF!)</f>
        <v>#REF!</v>
      </c>
      <c r="R13" s="13" t="e">
        <f>IF($C$13=" "," ",#REF!)</f>
        <v>#REF!</v>
      </c>
      <c r="S13" s="13" t="e">
        <f>IF($C$13=" "," ",#REF!)</f>
        <v>#REF!</v>
      </c>
      <c r="T13" s="13" t="e">
        <f>IF($C$13=" "," ",#REF!)</f>
        <v>#REF!</v>
      </c>
      <c r="U13" s="13" t="e">
        <f>IF($C$13=" "," ",#REF!)</f>
        <v>#REF!</v>
      </c>
      <c r="V13" s="13" t="e">
        <f>IF($C$13=" "," ",#REF!)</f>
        <v>#REF!</v>
      </c>
      <c r="W13" s="13" t="e">
        <f>IF($C$13=" "," ",#REF!)</f>
        <v>#REF!</v>
      </c>
      <c r="X13" s="13" t="e">
        <f>IF($C$13=" "," ",#REF!)</f>
        <v>#REF!</v>
      </c>
      <c r="Y13" s="13" t="e">
        <f>IF($C$13=" "," ",#REF!)</f>
        <v>#REF!</v>
      </c>
      <c r="Z13" s="13" t="e">
        <f>IF($C$13=" "," ",#REF!)</f>
        <v>#REF!</v>
      </c>
      <c r="AA13" s="13" t="e">
        <f>IF($C$13=" "," ",#REF!)</f>
        <v>#REF!</v>
      </c>
      <c r="AB13" s="13" t="e">
        <f>IF($C$13=" "," ",#REF!)</f>
        <v>#REF!</v>
      </c>
      <c r="AC13" s="13" t="e">
        <f>IF($C$13=" "," ",#REF!)</f>
        <v>#REF!</v>
      </c>
      <c r="AD13" s="13" t="e">
        <f>IF($C$13=" "," ",#REF!)</f>
        <v>#REF!</v>
      </c>
      <c r="AE13" s="13" t="e">
        <f>IF($C$13=" "," ",#REF!)</f>
        <v>#REF!</v>
      </c>
      <c r="AF13" s="13" t="e">
        <f>IF($C$13=" "," ",#REF!)</f>
        <v>#REF!</v>
      </c>
      <c r="AG13" s="134"/>
      <c r="AH13" s="136"/>
    </row>
    <row r="14" spans="1:34">
      <c r="A14" s="137" t="e">
        <f>#REF!</f>
        <v>#REF!</v>
      </c>
      <c r="B14" s="123" t="e">
        <f>#REF!</f>
        <v>#REF!</v>
      </c>
      <c r="C14" s="8" t="e">
        <f>IF(B14=" "," ","S")</f>
        <v>#REF!</v>
      </c>
      <c r="D14" s="13" t="e">
        <f>IF($C$14=" "," ",#REF!)</f>
        <v>#REF!</v>
      </c>
      <c r="E14" s="13" t="e">
        <f>IF($C$14=" "," ",#REF!)</f>
        <v>#REF!</v>
      </c>
      <c r="F14" s="13" t="e">
        <f>IF($C$14=" "," ",#REF!)</f>
        <v>#REF!</v>
      </c>
      <c r="G14" s="13" t="e">
        <f>IF($C$14=" "," ",#REF!)</f>
        <v>#REF!</v>
      </c>
      <c r="H14" s="13" t="e">
        <f>IF($C$14=" "," ",#REF!)</f>
        <v>#REF!</v>
      </c>
      <c r="I14" s="13" t="e">
        <f>IF($C$14=" "," ",#REF!)</f>
        <v>#REF!</v>
      </c>
      <c r="J14" s="13" t="e">
        <f>IF($C$14=" "," ",#REF!)</f>
        <v>#REF!</v>
      </c>
      <c r="K14" s="13" t="e">
        <f>IF($C$14=" "," ",#REF!)</f>
        <v>#REF!</v>
      </c>
      <c r="L14" s="13" t="e">
        <f>IF($C$14=" "," ",#REF!)</f>
        <v>#REF!</v>
      </c>
      <c r="M14" s="13" t="e">
        <f>IF($C$14=" "," ",#REF!)</f>
        <v>#REF!</v>
      </c>
      <c r="N14" s="13" t="e">
        <f>IF($C$14=" "," ",#REF!)</f>
        <v>#REF!</v>
      </c>
      <c r="O14" s="13" t="e">
        <f>IF($C$14=" "," ",#REF!)</f>
        <v>#REF!</v>
      </c>
      <c r="P14" s="13" t="e">
        <f>IF($C$14=" "," ",#REF!)</f>
        <v>#REF!</v>
      </c>
      <c r="Q14" s="13" t="e">
        <f>IF($C$14=" "," ",#REF!)</f>
        <v>#REF!</v>
      </c>
      <c r="R14" s="13" t="e">
        <f>IF($C$14=" "," ",#REF!)</f>
        <v>#REF!</v>
      </c>
      <c r="S14" s="13" t="e">
        <f>IF($C$14=" "," ",#REF!)</f>
        <v>#REF!</v>
      </c>
      <c r="T14" s="13" t="e">
        <f>IF($C$14=" "," ",#REF!)</f>
        <v>#REF!</v>
      </c>
      <c r="U14" s="13" t="e">
        <f>IF($C$14=" "," ",#REF!)</f>
        <v>#REF!</v>
      </c>
      <c r="V14" s="13" t="e">
        <f>IF($C$14=" "," ",#REF!)</f>
        <v>#REF!</v>
      </c>
      <c r="W14" s="13" t="e">
        <f>IF($C$14=" "," ",#REF!)</f>
        <v>#REF!</v>
      </c>
      <c r="X14" s="13" t="e">
        <f>IF($C$14=" "," ",#REF!)</f>
        <v>#REF!</v>
      </c>
      <c r="Y14" s="13" t="e">
        <f>IF($C$14=" "," ",#REF!)</f>
        <v>#REF!</v>
      </c>
      <c r="Z14" s="13" t="e">
        <f>IF($C$14=" "," ",#REF!)</f>
        <v>#REF!</v>
      </c>
      <c r="AA14" s="13" t="e">
        <f>IF($C$14=" "," ",#REF!)</f>
        <v>#REF!</v>
      </c>
      <c r="AB14" s="13" t="e">
        <f>IF($C$14=" "," ",#REF!)</f>
        <v>#REF!</v>
      </c>
      <c r="AC14" s="13" t="e">
        <f>IF($C$14=" "," ",#REF!)</f>
        <v>#REF!</v>
      </c>
      <c r="AD14" s="13" t="e">
        <f>IF($C$14=" "," ",#REF!)</f>
        <v>#REF!</v>
      </c>
      <c r="AE14" s="13" t="e">
        <f>IF($C$14=" "," ",#REF!)</f>
        <v>#REF!</v>
      </c>
      <c r="AF14" s="13" t="e">
        <f>IF($C$14=" "," ",#REF!)</f>
        <v>#REF!</v>
      </c>
      <c r="AG14" s="133" t="e">
        <f>IF(B14=" "," ",COUNTIF(D14:AF15,"-")*2)</f>
        <v>#REF!</v>
      </c>
      <c r="AH14" s="135"/>
    </row>
    <row r="15" spans="1:34">
      <c r="A15" s="137"/>
      <c r="B15" s="124"/>
      <c r="C15" s="8" t="e">
        <f>IF(B14=" "," ","Ö")</f>
        <v>#REF!</v>
      </c>
      <c r="D15" s="13" t="e">
        <f>IF($C$15=" "," ",#REF!)</f>
        <v>#REF!</v>
      </c>
      <c r="E15" s="13" t="e">
        <f>IF($C$15=" "," ",#REF!)</f>
        <v>#REF!</v>
      </c>
      <c r="F15" s="13" t="e">
        <f>IF($C$15=" "," ",#REF!)</f>
        <v>#REF!</v>
      </c>
      <c r="G15" s="13" t="e">
        <f>IF($C$15=" "," ",#REF!)</f>
        <v>#REF!</v>
      </c>
      <c r="H15" s="13" t="e">
        <f>IF($C$15=" "," ",#REF!)</f>
        <v>#REF!</v>
      </c>
      <c r="I15" s="13" t="e">
        <f>IF($C$15=" "," ",#REF!)</f>
        <v>#REF!</v>
      </c>
      <c r="J15" s="13" t="e">
        <f>IF($C$15=" "," ",#REF!)</f>
        <v>#REF!</v>
      </c>
      <c r="K15" s="13" t="e">
        <f>IF($C$15=" "," ",#REF!)</f>
        <v>#REF!</v>
      </c>
      <c r="L15" s="13" t="e">
        <f>IF($C$15=" "," ",#REF!)</f>
        <v>#REF!</v>
      </c>
      <c r="M15" s="13" t="e">
        <f>IF($C$15=" "," ",#REF!)</f>
        <v>#REF!</v>
      </c>
      <c r="N15" s="13" t="e">
        <f>IF($C$15=" "," ",#REF!)</f>
        <v>#REF!</v>
      </c>
      <c r="O15" s="13" t="e">
        <f>IF($C$15=" "," ",#REF!)</f>
        <v>#REF!</v>
      </c>
      <c r="P15" s="13" t="e">
        <f>IF($C$15=" "," ",#REF!)</f>
        <v>#REF!</v>
      </c>
      <c r="Q15" s="13" t="e">
        <f>IF($C$15=" "," ",#REF!)</f>
        <v>#REF!</v>
      </c>
      <c r="R15" s="13" t="e">
        <f>IF($C$15=" "," ",#REF!)</f>
        <v>#REF!</v>
      </c>
      <c r="S15" s="13" t="e">
        <f>IF($C$15=" "," ",#REF!)</f>
        <v>#REF!</v>
      </c>
      <c r="T15" s="13" t="e">
        <f>IF($C$15=" "," ",#REF!)</f>
        <v>#REF!</v>
      </c>
      <c r="U15" s="13" t="e">
        <f>IF($C$15=" "," ",#REF!)</f>
        <v>#REF!</v>
      </c>
      <c r="V15" s="13" t="e">
        <f>IF($C$15=" "," ",#REF!)</f>
        <v>#REF!</v>
      </c>
      <c r="W15" s="13" t="e">
        <f>IF($C$15=" "," ",#REF!)</f>
        <v>#REF!</v>
      </c>
      <c r="X15" s="13" t="e">
        <f>IF($C$15=" "," ",#REF!)</f>
        <v>#REF!</v>
      </c>
      <c r="Y15" s="13" t="e">
        <f>IF($C$15=" "," ",#REF!)</f>
        <v>#REF!</v>
      </c>
      <c r="Z15" s="13" t="e">
        <f>IF($C$15=" "," ",#REF!)</f>
        <v>#REF!</v>
      </c>
      <c r="AA15" s="13" t="e">
        <f>IF($C$15=" "," ",#REF!)</f>
        <v>#REF!</v>
      </c>
      <c r="AB15" s="13" t="e">
        <f>IF($C$15=" "," ",#REF!)</f>
        <v>#REF!</v>
      </c>
      <c r="AC15" s="13" t="e">
        <f>IF($C$15=" "," ",#REF!)</f>
        <v>#REF!</v>
      </c>
      <c r="AD15" s="13" t="e">
        <f>IF($C$15=" "," ",#REF!)</f>
        <v>#REF!</v>
      </c>
      <c r="AE15" s="13" t="e">
        <f>IF($C$15=" "," ",#REF!)</f>
        <v>#REF!</v>
      </c>
      <c r="AF15" s="13" t="e">
        <f>IF($C$15=" "," ",#REF!)</f>
        <v>#REF!</v>
      </c>
      <c r="AG15" s="134"/>
      <c r="AH15" s="136"/>
    </row>
    <row r="16" spans="1:34">
      <c r="A16" s="137" t="e">
        <f>#REF!</f>
        <v>#REF!</v>
      </c>
      <c r="B16" s="123" t="e">
        <f>#REF!</f>
        <v>#REF!</v>
      </c>
      <c r="C16" s="8" t="e">
        <f>IF(B16=" "," ","S")</f>
        <v>#REF!</v>
      </c>
      <c r="D16" s="13" t="e">
        <f>IF($C$16=" "," ",#REF!)</f>
        <v>#REF!</v>
      </c>
      <c r="E16" s="13" t="e">
        <f>IF($C$16=" "," ",#REF!)</f>
        <v>#REF!</v>
      </c>
      <c r="F16" s="13" t="e">
        <f>IF($C$16=" "," ",#REF!)</f>
        <v>#REF!</v>
      </c>
      <c r="G16" s="13" t="e">
        <f>IF($C$16=" "," ",#REF!)</f>
        <v>#REF!</v>
      </c>
      <c r="H16" s="13" t="e">
        <f>IF($C$16=" "," ",#REF!)</f>
        <v>#REF!</v>
      </c>
      <c r="I16" s="13" t="e">
        <f>IF($C$16=" "," ",#REF!)</f>
        <v>#REF!</v>
      </c>
      <c r="J16" s="13" t="e">
        <f>IF($C$16=" "," ",#REF!)</f>
        <v>#REF!</v>
      </c>
      <c r="K16" s="13" t="e">
        <f>IF($C$16=" "," ",#REF!)</f>
        <v>#REF!</v>
      </c>
      <c r="L16" s="13" t="e">
        <f>IF($C$16=" "," ",#REF!)</f>
        <v>#REF!</v>
      </c>
      <c r="M16" s="13" t="e">
        <f>IF($C$16=" "," ",#REF!)</f>
        <v>#REF!</v>
      </c>
      <c r="N16" s="13" t="e">
        <f>IF($C$16=" "," ",#REF!)</f>
        <v>#REF!</v>
      </c>
      <c r="O16" s="13" t="e">
        <f>IF($C$16=" "," ",#REF!)</f>
        <v>#REF!</v>
      </c>
      <c r="P16" s="13" t="e">
        <f>IF($C$16=" "," ",#REF!)</f>
        <v>#REF!</v>
      </c>
      <c r="Q16" s="13" t="e">
        <f>IF($C$16=" "," ",#REF!)</f>
        <v>#REF!</v>
      </c>
      <c r="R16" s="13" t="e">
        <f>IF($C$16=" "," ",#REF!)</f>
        <v>#REF!</v>
      </c>
      <c r="S16" s="13" t="e">
        <f>IF($C$16=" "," ",#REF!)</f>
        <v>#REF!</v>
      </c>
      <c r="T16" s="13" t="e">
        <f>IF($C$16=" "," ",#REF!)</f>
        <v>#REF!</v>
      </c>
      <c r="U16" s="13" t="e">
        <f>IF($C$16=" "," ",#REF!)</f>
        <v>#REF!</v>
      </c>
      <c r="V16" s="13" t="e">
        <f>IF($C$16=" "," ",#REF!)</f>
        <v>#REF!</v>
      </c>
      <c r="W16" s="13" t="e">
        <f>IF($C$16=" "," ",#REF!)</f>
        <v>#REF!</v>
      </c>
      <c r="X16" s="13" t="e">
        <f>IF($C$16=" "," ",#REF!)</f>
        <v>#REF!</v>
      </c>
      <c r="Y16" s="13" t="e">
        <f>IF($C$16=" "," ",#REF!)</f>
        <v>#REF!</v>
      </c>
      <c r="Z16" s="13" t="e">
        <f>IF($C$16=" "," ",#REF!)</f>
        <v>#REF!</v>
      </c>
      <c r="AA16" s="13" t="e">
        <f>IF($C$16=" "," ",#REF!)</f>
        <v>#REF!</v>
      </c>
      <c r="AB16" s="13" t="e">
        <f>IF($C$16=" "," ",#REF!)</f>
        <v>#REF!</v>
      </c>
      <c r="AC16" s="13" t="e">
        <f>IF($C$16=" "," ",#REF!)</f>
        <v>#REF!</v>
      </c>
      <c r="AD16" s="13" t="e">
        <f>IF($C$16=" "," ",#REF!)</f>
        <v>#REF!</v>
      </c>
      <c r="AE16" s="13" t="e">
        <f>IF($C$16=" "," ",#REF!)</f>
        <v>#REF!</v>
      </c>
      <c r="AF16" s="13" t="e">
        <f>IF($C$16=" "," ",#REF!)</f>
        <v>#REF!</v>
      </c>
      <c r="AG16" s="133" t="e">
        <f>IF(B16=" "," ",COUNTIF(D16:AF17,"-")*2)</f>
        <v>#REF!</v>
      </c>
      <c r="AH16" s="135"/>
    </row>
    <row r="17" spans="1:34">
      <c r="A17" s="137"/>
      <c r="B17" s="124"/>
      <c r="C17" s="8" t="e">
        <f>IF(B16=" "," ","Ö")</f>
        <v>#REF!</v>
      </c>
      <c r="D17" s="13" t="e">
        <f>IF($C$17=" "," ",#REF!)</f>
        <v>#REF!</v>
      </c>
      <c r="E17" s="13" t="e">
        <f>IF($C$17=" "," ",#REF!)</f>
        <v>#REF!</v>
      </c>
      <c r="F17" s="13" t="e">
        <f>IF($C$17=" "," ",#REF!)</f>
        <v>#REF!</v>
      </c>
      <c r="G17" s="13" t="e">
        <f>IF($C$17=" "," ",#REF!)</f>
        <v>#REF!</v>
      </c>
      <c r="H17" s="13" t="e">
        <f>IF($C$17=" "," ",#REF!)</f>
        <v>#REF!</v>
      </c>
      <c r="I17" s="13" t="e">
        <f>IF($C$17=" "," ",#REF!)</f>
        <v>#REF!</v>
      </c>
      <c r="J17" s="13" t="e">
        <f>IF($C$17=" "," ",#REF!)</f>
        <v>#REF!</v>
      </c>
      <c r="K17" s="13" t="e">
        <f>IF($C$17=" "," ",#REF!)</f>
        <v>#REF!</v>
      </c>
      <c r="L17" s="13" t="e">
        <f>IF($C$17=" "," ",#REF!)</f>
        <v>#REF!</v>
      </c>
      <c r="M17" s="13" t="e">
        <f>IF($C$17=" "," ",#REF!)</f>
        <v>#REF!</v>
      </c>
      <c r="N17" s="13" t="e">
        <f>IF($C$17=" "," ",#REF!)</f>
        <v>#REF!</v>
      </c>
      <c r="O17" s="13" t="e">
        <f>IF($C$17=" "," ",#REF!)</f>
        <v>#REF!</v>
      </c>
      <c r="P17" s="13" t="e">
        <f>IF($C$17=" "," ",#REF!)</f>
        <v>#REF!</v>
      </c>
      <c r="Q17" s="13" t="e">
        <f>IF($C$17=" "," ",#REF!)</f>
        <v>#REF!</v>
      </c>
      <c r="R17" s="13" t="e">
        <f>IF($C$17=" "," ",#REF!)</f>
        <v>#REF!</v>
      </c>
      <c r="S17" s="13" t="e">
        <f>IF($C$17=" "," ",#REF!)</f>
        <v>#REF!</v>
      </c>
      <c r="T17" s="13" t="e">
        <f>IF($C$17=" "," ",#REF!)</f>
        <v>#REF!</v>
      </c>
      <c r="U17" s="13" t="e">
        <f>IF($C$17=" "," ",#REF!)</f>
        <v>#REF!</v>
      </c>
      <c r="V17" s="13" t="e">
        <f>IF($C$17=" "," ",#REF!)</f>
        <v>#REF!</v>
      </c>
      <c r="W17" s="13" t="e">
        <f>IF($C$17=" "," ",#REF!)</f>
        <v>#REF!</v>
      </c>
      <c r="X17" s="13" t="e">
        <f>IF($C$17=" "," ",#REF!)</f>
        <v>#REF!</v>
      </c>
      <c r="Y17" s="13" t="e">
        <f>IF($C$17=" "," ",#REF!)</f>
        <v>#REF!</v>
      </c>
      <c r="Z17" s="13" t="e">
        <f>IF($C$17=" "," ",#REF!)</f>
        <v>#REF!</v>
      </c>
      <c r="AA17" s="13" t="e">
        <f>IF($C$17=" "," ",#REF!)</f>
        <v>#REF!</v>
      </c>
      <c r="AB17" s="13" t="e">
        <f>IF($C$17=" "," ",#REF!)</f>
        <v>#REF!</v>
      </c>
      <c r="AC17" s="13" t="e">
        <f>IF($C$17=" "," ",#REF!)</f>
        <v>#REF!</v>
      </c>
      <c r="AD17" s="13" t="e">
        <f>IF($C$17=" "," ",#REF!)</f>
        <v>#REF!</v>
      </c>
      <c r="AE17" s="13" t="e">
        <f>IF($C$17=" "," ",#REF!)</f>
        <v>#REF!</v>
      </c>
      <c r="AF17" s="13" t="e">
        <f>IF($C$17=" "," ",#REF!)</f>
        <v>#REF!</v>
      </c>
      <c r="AG17" s="134"/>
      <c r="AH17" s="136"/>
    </row>
    <row r="18" spans="1:34">
      <c r="A18" s="137" t="e">
        <f>#REF!</f>
        <v>#REF!</v>
      </c>
      <c r="B18" s="123" t="e">
        <f>#REF!</f>
        <v>#REF!</v>
      </c>
      <c r="C18" s="8" t="e">
        <f>IF(B18=" "," ","S")</f>
        <v>#REF!</v>
      </c>
      <c r="D18" s="13" t="e">
        <f>IF($C$18=" "," ",#REF!)</f>
        <v>#REF!</v>
      </c>
      <c r="E18" s="13" t="e">
        <f>IF($C$18=" "," ",#REF!)</f>
        <v>#REF!</v>
      </c>
      <c r="F18" s="13" t="e">
        <f>IF($C$18=" "," ",#REF!)</f>
        <v>#REF!</v>
      </c>
      <c r="G18" s="13" t="e">
        <f>IF($C$18=" "," ",#REF!)</f>
        <v>#REF!</v>
      </c>
      <c r="H18" s="13" t="e">
        <f>IF($C$18=" "," ",#REF!)</f>
        <v>#REF!</v>
      </c>
      <c r="I18" s="13" t="e">
        <f>IF($C$18=" "," ",#REF!)</f>
        <v>#REF!</v>
      </c>
      <c r="J18" s="13" t="e">
        <f>IF($C$18=" "," ",#REF!)</f>
        <v>#REF!</v>
      </c>
      <c r="K18" s="13" t="e">
        <f>IF($C$18=" "," ",#REF!)</f>
        <v>#REF!</v>
      </c>
      <c r="L18" s="13" t="e">
        <f>IF($C$18=" "," ",#REF!)</f>
        <v>#REF!</v>
      </c>
      <c r="M18" s="13" t="e">
        <f>IF($C$18=" "," ",#REF!)</f>
        <v>#REF!</v>
      </c>
      <c r="N18" s="13" t="e">
        <f>IF($C$18=" "," ",#REF!)</f>
        <v>#REF!</v>
      </c>
      <c r="O18" s="13" t="e">
        <f>IF($C$18=" "," ",#REF!)</f>
        <v>#REF!</v>
      </c>
      <c r="P18" s="13" t="e">
        <f>IF($C$18=" "," ",#REF!)</f>
        <v>#REF!</v>
      </c>
      <c r="Q18" s="13" t="e">
        <f>IF($C$18=" "," ",#REF!)</f>
        <v>#REF!</v>
      </c>
      <c r="R18" s="13" t="e">
        <f>IF($C$18=" "," ",#REF!)</f>
        <v>#REF!</v>
      </c>
      <c r="S18" s="13" t="e">
        <f>IF($C$18=" "," ",#REF!)</f>
        <v>#REF!</v>
      </c>
      <c r="T18" s="13" t="e">
        <f>IF($C$18=" "," ",#REF!)</f>
        <v>#REF!</v>
      </c>
      <c r="U18" s="13" t="e">
        <f>IF($C$18=" "," ",#REF!)</f>
        <v>#REF!</v>
      </c>
      <c r="V18" s="13" t="e">
        <f>IF($C$18=" "," ",#REF!)</f>
        <v>#REF!</v>
      </c>
      <c r="W18" s="13" t="e">
        <f>IF($C$18=" "," ",#REF!)</f>
        <v>#REF!</v>
      </c>
      <c r="X18" s="13" t="e">
        <f>IF($C$18=" "," ",#REF!)</f>
        <v>#REF!</v>
      </c>
      <c r="Y18" s="13" t="e">
        <f>IF($C$18=" "," ",#REF!)</f>
        <v>#REF!</v>
      </c>
      <c r="Z18" s="13" t="e">
        <f>IF($C$18=" "," ",#REF!)</f>
        <v>#REF!</v>
      </c>
      <c r="AA18" s="13" t="e">
        <f>IF($C$18=" "," ",#REF!)</f>
        <v>#REF!</v>
      </c>
      <c r="AB18" s="13" t="e">
        <f>IF($C$18=" "," ",#REF!)</f>
        <v>#REF!</v>
      </c>
      <c r="AC18" s="13" t="e">
        <f>IF($C$18=" "," ",#REF!)</f>
        <v>#REF!</v>
      </c>
      <c r="AD18" s="13" t="e">
        <f>IF($C$18=" "," ",#REF!)</f>
        <v>#REF!</v>
      </c>
      <c r="AE18" s="13" t="e">
        <f>IF($C$18=" "," ",#REF!)</f>
        <v>#REF!</v>
      </c>
      <c r="AF18" s="13" t="e">
        <f>IF($C$18=" "," ",#REF!)</f>
        <v>#REF!</v>
      </c>
      <c r="AG18" s="133" t="e">
        <f>IF(B18=" "," ",COUNTIF(D18:AF19,"-")*2)</f>
        <v>#REF!</v>
      </c>
      <c r="AH18" s="135"/>
    </row>
    <row r="19" spans="1:34">
      <c r="A19" s="137"/>
      <c r="B19" s="124"/>
      <c r="C19" s="8" t="e">
        <f>IF(B18=" "," ","Ö")</f>
        <v>#REF!</v>
      </c>
      <c r="D19" s="13" t="e">
        <f>IF($C$19=" "," ",#REF!)</f>
        <v>#REF!</v>
      </c>
      <c r="E19" s="13" t="e">
        <f>IF($C$19=" "," ",#REF!)</f>
        <v>#REF!</v>
      </c>
      <c r="F19" s="13" t="e">
        <f>IF($C$19=" "," ",#REF!)</f>
        <v>#REF!</v>
      </c>
      <c r="G19" s="13" t="e">
        <f>IF($C$19=" "," ",#REF!)</f>
        <v>#REF!</v>
      </c>
      <c r="H19" s="13" t="e">
        <f>IF($C$19=" "," ",#REF!)</f>
        <v>#REF!</v>
      </c>
      <c r="I19" s="13" t="e">
        <f>IF($C$19=" "," ",#REF!)</f>
        <v>#REF!</v>
      </c>
      <c r="J19" s="13" t="e">
        <f>IF($C$19=" "," ",#REF!)</f>
        <v>#REF!</v>
      </c>
      <c r="K19" s="13" t="e">
        <f>IF($C$19=" "," ",#REF!)</f>
        <v>#REF!</v>
      </c>
      <c r="L19" s="13" t="e">
        <f>IF($C$19=" "," ",#REF!)</f>
        <v>#REF!</v>
      </c>
      <c r="M19" s="13" t="e">
        <f>IF($C$19=" "," ",#REF!)</f>
        <v>#REF!</v>
      </c>
      <c r="N19" s="13" t="e">
        <f>IF($C$19=" "," ",#REF!)</f>
        <v>#REF!</v>
      </c>
      <c r="O19" s="13" t="e">
        <f>IF($C$19=" "," ",#REF!)</f>
        <v>#REF!</v>
      </c>
      <c r="P19" s="13" t="e">
        <f>IF($C$19=" "," ",#REF!)</f>
        <v>#REF!</v>
      </c>
      <c r="Q19" s="13" t="e">
        <f>IF($C$19=" "," ",#REF!)</f>
        <v>#REF!</v>
      </c>
      <c r="R19" s="13" t="e">
        <f>IF($C$19=" "," ",#REF!)</f>
        <v>#REF!</v>
      </c>
      <c r="S19" s="13" t="e">
        <f>IF($C$19=" "," ",#REF!)</f>
        <v>#REF!</v>
      </c>
      <c r="T19" s="13" t="e">
        <f>IF($C$19=" "," ",#REF!)</f>
        <v>#REF!</v>
      </c>
      <c r="U19" s="13" t="e">
        <f>IF($C$19=" "," ",#REF!)</f>
        <v>#REF!</v>
      </c>
      <c r="V19" s="13" t="e">
        <f>IF($C$19=" "," ",#REF!)</f>
        <v>#REF!</v>
      </c>
      <c r="W19" s="13" t="e">
        <f>IF($C$19=" "," ",#REF!)</f>
        <v>#REF!</v>
      </c>
      <c r="X19" s="13" t="e">
        <f>IF($C$19=" "," ",#REF!)</f>
        <v>#REF!</v>
      </c>
      <c r="Y19" s="13" t="e">
        <f>IF($C$19=" "," ",#REF!)</f>
        <v>#REF!</v>
      </c>
      <c r="Z19" s="13" t="e">
        <f>IF($C$19=" "," ",#REF!)</f>
        <v>#REF!</v>
      </c>
      <c r="AA19" s="13" t="e">
        <f>IF($C$19=" "," ",#REF!)</f>
        <v>#REF!</v>
      </c>
      <c r="AB19" s="13" t="e">
        <f>IF($C$19=" "," ",#REF!)</f>
        <v>#REF!</v>
      </c>
      <c r="AC19" s="13" t="e">
        <f>IF($C$19=" "," ",#REF!)</f>
        <v>#REF!</v>
      </c>
      <c r="AD19" s="13" t="e">
        <f>IF($C$19=" "," ",#REF!)</f>
        <v>#REF!</v>
      </c>
      <c r="AE19" s="13" t="e">
        <f>IF($C$19=" "," ",#REF!)</f>
        <v>#REF!</v>
      </c>
      <c r="AF19" s="13" t="e">
        <f>IF($C$19=" "," ",#REF!)</f>
        <v>#REF!</v>
      </c>
      <c r="AG19" s="134"/>
      <c r="AH19" s="136"/>
    </row>
    <row r="20" spans="1:34">
      <c r="A20" s="137" t="e">
        <f>#REF!</f>
        <v>#REF!</v>
      </c>
      <c r="B20" s="123" t="e">
        <f>#REF!</f>
        <v>#REF!</v>
      </c>
      <c r="C20" s="8" t="e">
        <f>IF(B20=" "," ","S")</f>
        <v>#REF!</v>
      </c>
      <c r="D20" s="13" t="e">
        <f>IF($C$20=" "," ",#REF!)</f>
        <v>#REF!</v>
      </c>
      <c r="E20" s="13" t="e">
        <f>IF($C$20=" "," ",#REF!)</f>
        <v>#REF!</v>
      </c>
      <c r="F20" s="13" t="e">
        <f>IF($C$20=" "," ",#REF!)</f>
        <v>#REF!</v>
      </c>
      <c r="G20" s="13" t="e">
        <f>IF($C$20=" "," ",#REF!)</f>
        <v>#REF!</v>
      </c>
      <c r="H20" s="13" t="e">
        <f>IF($C$20=" "," ",#REF!)</f>
        <v>#REF!</v>
      </c>
      <c r="I20" s="13" t="e">
        <f>IF($C$20=" "," ",#REF!)</f>
        <v>#REF!</v>
      </c>
      <c r="J20" s="13" t="e">
        <f>IF($C$20=" "," ",#REF!)</f>
        <v>#REF!</v>
      </c>
      <c r="K20" s="13" t="e">
        <f>IF($C$20=" "," ",#REF!)</f>
        <v>#REF!</v>
      </c>
      <c r="L20" s="13" t="e">
        <f>IF($C$20=" "," ",#REF!)</f>
        <v>#REF!</v>
      </c>
      <c r="M20" s="13" t="e">
        <f>IF($C$20=" "," ",#REF!)</f>
        <v>#REF!</v>
      </c>
      <c r="N20" s="13" t="e">
        <f>IF($C$20=" "," ",#REF!)</f>
        <v>#REF!</v>
      </c>
      <c r="O20" s="13" t="e">
        <f>IF($C$20=" "," ",#REF!)</f>
        <v>#REF!</v>
      </c>
      <c r="P20" s="13" t="e">
        <f>IF($C$20=" "," ",#REF!)</f>
        <v>#REF!</v>
      </c>
      <c r="Q20" s="13" t="e">
        <f>IF($C$20=" "," ",#REF!)</f>
        <v>#REF!</v>
      </c>
      <c r="R20" s="13" t="e">
        <f>IF($C$20=" "," ",#REF!)</f>
        <v>#REF!</v>
      </c>
      <c r="S20" s="13" t="e">
        <f>IF($C$20=" "," ",#REF!)</f>
        <v>#REF!</v>
      </c>
      <c r="T20" s="13" t="e">
        <f>IF($C$20=" "," ",#REF!)</f>
        <v>#REF!</v>
      </c>
      <c r="U20" s="13" t="e">
        <f>IF($C$20=" "," ",#REF!)</f>
        <v>#REF!</v>
      </c>
      <c r="V20" s="13" t="e">
        <f>IF($C$20=" "," ",#REF!)</f>
        <v>#REF!</v>
      </c>
      <c r="W20" s="13" t="e">
        <f>IF($C$20=" "," ",#REF!)</f>
        <v>#REF!</v>
      </c>
      <c r="X20" s="13" t="e">
        <f>IF($C$20=" "," ",#REF!)</f>
        <v>#REF!</v>
      </c>
      <c r="Y20" s="13" t="e">
        <f>IF($C$20=" "," ",#REF!)</f>
        <v>#REF!</v>
      </c>
      <c r="Z20" s="13" t="e">
        <f>IF($C$20=" "," ",#REF!)</f>
        <v>#REF!</v>
      </c>
      <c r="AA20" s="13" t="e">
        <f>IF($C$20=" "," ",#REF!)</f>
        <v>#REF!</v>
      </c>
      <c r="AB20" s="13" t="e">
        <f>IF($C$20=" "," ",#REF!)</f>
        <v>#REF!</v>
      </c>
      <c r="AC20" s="13" t="e">
        <f>IF($C$20=" "," ",#REF!)</f>
        <v>#REF!</v>
      </c>
      <c r="AD20" s="13" t="e">
        <f>IF($C$20=" "," ",#REF!)</f>
        <v>#REF!</v>
      </c>
      <c r="AE20" s="13" t="e">
        <f>IF($C$20=" "," ",#REF!)</f>
        <v>#REF!</v>
      </c>
      <c r="AF20" s="13" t="e">
        <f>IF($C$20=" "," ",#REF!)</f>
        <v>#REF!</v>
      </c>
      <c r="AG20" s="133" t="e">
        <f>IF(B20=" "," ",COUNTIF(D20:AF21,"-")*2)</f>
        <v>#REF!</v>
      </c>
      <c r="AH20" s="135"/>
    </row>
    <row r="21" spans="1:34">
      <c r="A21" s="137"/>
      <c r="B21" s="124"/>
      <c r="C21" s="8" t="e">
        <f>IF(B20=" "," ","Ö")</f>
        <v>#REF!</v>
      </c>
      <c r="D21" s="13" t="e">
        <f>IF($C$21=" "," ",#REF!)</f>
        <v>#REF!</v>
      </c>
      <c r="E21" s="13" t="e">
        <f>IF($C$21=" "," ",#REF!)</f>
        <v>#REF!</v>
      </c>
      <c r="F21" s="13" t="e">
        <f>IF($C$21=" "," ",#REF!)</f>
        <v>#REF!</v>
      </c>
      <c r="G21" s="13" t="e">
        <f>IF($C$21=" "," ",#REF!)</f>
        <v>#REF!</v>
      </c>
      <c r="H21" s="13" t="e">
        <f>IF($C$21=" "," ",#REF!)</f>
        <v>#REF!</v>
      </c>
      <c r="I21" s="13" t="e">
        <f>IF($C$21=" "," ",#REF!)</f>
        <v>#REF!</v>
      </c>
      <c r="J21" s="13" t="e">
        <f>IF($C$21=" "," ",#REF!)</f>
        <v>#REF!</v>
      </c>
      <c r="K21" s="13" t="e">
        <f>IF($C$21=" "," ",#REF!)</f>
        <v>#REF!</v>
      </c>
      <c r="L21" s="13" t="e">
        <f>IF($C$21=" "," ",#REF!)</f>
        <v>#REF!</v>
      </c>
      <c r="M21" s="13" t="e">
        <f>IF($C$21=" "," ",#REF!)</f>
        <v>#REF!</v>
      </c>
      <c r="N21" s="13" t="e">
        <f>IF($C$21=" "," ",#REF!)</f>
        <v>#REF!</v>
      </c>
      <c r="O21" s="13" t="e">
        <f>IF($C$21=" "," ",#REF!)</f>
        <v>#REF!</v>
      </c>
      <c r="P21" s="13" t="e">
        <f>IF($C$21=" "," ",#REF!)</f>
        <v>#REF!</v>
      </c>
      <c r="Q21" s="13" t="e">
        <f>IF($C$21=" "," ",#REF!)</f>
        <v>#REF!</v>
      </c>
      <c r="R21" s="13" t="e">
        <f>IF($C$21=" "," ",#REF!)</f>
        <v>#REF!</v>
      </c>
      <c r="S21" s="13" t="e">
        <f>IF($C$21=" "," ",#REF!)</f>
        <v>#REF!</v>
      </c>
      <c r="T21" s="13" t="e">
        <f>IF($C$21=" "," ",#REF!)</f>
        <v>#REF!</v>
      </c>
      <c r="U21" s="13" t="e">
        <f>IF($C$21=" "," ",#REF!)</f>
        <v>#REF!</v>
      </c>
      <c r="V21" s="13" t="e">
        <f>IF($C$21=" "," ",#REF!)</f>
        <v>#REF!</v>
      </c>
      <c r="W21" s="13" t="e">
        <f>IF($C$21=" "," ",#REF!)</f>
        <v>#REF!</v>
      </c>
      <c r="X21" s="13" t="e">
        <f>IF($C$21=" "," ",#REF!)</f>
        <v>#REF!</v>
      </c>
      <c r="Y21" s="13" t="e">
        <f>IF($C$21=" "," ",#REF!)</f>
        <v>#REF!</v>
      </c>
      <c r="Z21" s="13" t="e">
        <f>IF($C$21=" "," ",#REF!)</f>
        <v>#REF!</v>
      </c>
      <c r="AA21" s="13" t="e">
        <f>IF($C$21=" "," ",#REF!)</f>
        <v>#REF!</v>
      </c>
      <c r="AB21" s="13" t="e">
        <f>IF($C$21=" "," ",#REF!)</f>
        <v>#REF!</v>
      </c>
      <c r="AC21" s="13" t="e">
        <f>IF($C$21=" "," ",#REF!)</f>
        <v>#REF!</v>
      </c>
      <c r="AD21" s="13" t="e">
        <f>IF($C$21=" "," ",#REF!)</f>
        <v>#REF!</v>
      </c>
      <c r="AE21" s="13" t="e">
        <f>IF($C$21=" "," ",#REF!)</f>
        <v>#REF!</v>
      </c>
      <c r="AF21" s="13" t="e">
        <f>IF($C$21=" "," ",#REF!)</f>
        <v>#REF!</v>
      </c>
      <c r="AG21" s="134"/>
      <c r="AH21" s="136"/>
    </row>
    <row r="22" spans="1:34">
      <c r="A22" s="137" t="e">
        <f>#REF!</f>
        <v>#REF!</v>
      </c>
      <c r="B22" s="123" t="e">
        <f>#REF!</f>
        <v>#REF!</v>
      </c>
      <c r="C22" s="8" t="e">
        <f>IF(B22=" "," ","S")</f>
        <v>#REF!</v>
      </c>
      <c r="D22" s="13" t="e">
        <f>IF($C$22=" "," ",#REF!)</f>
        <v>#REF!</v>
      </c>
      <c r="E22" s="13" t="e">
        <f>IF($C$22=" "," ",#REF!)</f>
        <v>#REF!</v>
      </c>
      <c r="F22" s="13" t="e">
        <f>IF($C$22=" "," ",#REF!)</f>
        <v>#REF!</v>
      </c>
      <c r="G22" s="13" t="e">
        <f>IF($C$22=" "," ",#REF!)</f>
        <v>#REF!</v>
      </c>
      <c r="H22" s="13" t="e">
        <f>IF($C$22=" "," ",#REF!)</f>
        <v>#REF!</v>
      </c>
      <c r="I22" s="13" t="e">
        <f>IF($C$22=" "," ",#REF!)</f>
        <v>#REF!</v>
      </c>
      <c r="J22" s="13" t="e">
        <f>IF($C$22=" "," ",#REF!)</f>
        <v>#REF!</v>
      </c>
      <c r="K22" s="13" t="e">
        <f>IF($C$22=" "," ",#REF!)</f>
        <v>#REF!</v>
      </c>
      <c r="L22" s="13" t="e">
        <f>IF($C$22=" "," ",#REF!)</f>
        <v>#REF!</v>
      </c>
      <c r="M22" s="13" t="e">
        <f>IF($C$22=" "," ",#REF!)</f>
        <v>#REF!</v>
      </c>
      <c r="N22" s="13" t="e">
        <f>IF($C$22=" "," ",#REF!)</f>
        <v>#REF!</v>
      </c>
      <c r="O22" s="13" t="e">
        <f>IF($C$22=" "," ",#REF!)</f>
        <v>#REF!</v>
      </c>
      <c r="P22" s="13" t="e">
        <f>IF($C$22=" "," ",#REF!)</f>
        <v>#REF!</v>
      </c>
      <c r="Q22" s="13" t="e">
        <f>IF($C$22=" "," ",#REF!)</f>
        <v>#REF!</v>
      </c>
      <c r="R22" s="13" t="e">
        <f>IF($C$22=" "," ",#REF!)</f>
        <v>#REF!</v>
      </c>
      <c r="S22" s="13" t="e">
        <f>IF($C$22=" "," ",#REF!)</f>
        <v>#REF!</v>
      </c>
      <c r="T22" s="13" t="e">
        <f>IF($C$22=" "," ",#REF!)</f>
        <v>#REF!</v>
      </c>
      <c r="U22" s="13" t="e">
        <f>IF($C$22=" "," ",#REF!)</f>
        <v>#REF!</v>
      </c>
      <c r="V22" s="13" t="e">
        <f>IF($C$22=" "," ",#REF!)</f>
        <v>#REF!</v>
      </c>
      <c r="W22" s="13" t="e">
        <f>IF($C$22=" "," ",#REF!)</f>
        <v>#REF!</v>
      </c>
      <c r="X22" s="13" t="e">
        <f>IF($C$22=" "," ",#REF!)</f>
        <v>#REF!</v>
      </c>
      <c r="Y22" s="13" t="e">
        <f>IF($C$22=" "," ",#REF!)</f>
        <v>#REF!</v>
      </c>
      <c r="Z22" s="13" t="e">
        <f>IF($C$22=" "," ",#REF!)</f>
        <v>#REF!</v>
      </c>
      <c r="AA22" s="13" t="e">
        <f>IF($C$22=" "," ",#REF!)</f>
        <v>#REF!</v>
      </c>
      <c r="AB22" s="13" t="e">
        <f>IF($C$22=" "," ",#REF!)</f>
        <v>#REF!</v>
      </c>
      <c r="AC22" s="13" t="e">
        <f>IF($C$22=" "," ",#REF!)</f>
        <v>#REF!</v>
      </c>
      <c r="AD22" s="13" t="e">
        <f>IF($C$22=" "," ",#REF!)</f>
        <v>#REF!</v>
      </c>
      <c r="AE22" s="13" t="e">
        <f>IF($C$22=" "," ",#REF!)</f>
        <v>#REF!</v>
      </c>
      <c r="AF22" s="13" t="e">
        <f>IF($C$22=" "," ",#REF!)</f>
        <v>#REF!</v>
      </c>
      <c r="AG22" s="133" t="e">
        <f>IF(B22=" "," ",COUNTIF(D22:AF23,"-")*2)</f>
        <v>#REF!</v>
      </c>
      <c r="AH22" s="135"/>
    </row>
    <row r="23" spans="1:34">
      <c r="A23" s="137"/>
      <c r="B23" s="124"/>
      <c r="C23" s="8" t="e">
        <f>IF(B22=" "," ","Ö")</f>
        <v>#REF!</v>
      </c>
      <c r="D23" s="13" t="e">
        <f>IF($C$23=" "," ",#REF!)</f>
        <v>#REF!</v>
      </c>
      <c r="E23" s="13" t="e">
        <f>IF($C$23=" "," ",#REF!)</f>
        <v>#REF!</v>
      </c>
      <c r="F23" s="13" t="e">
        <f>IF($C$23=" "," ",#REF!)</f>
        <v>#REF!</v>
      </c>
      <c r="G23" s="13" t="e">
        <f>IF($C$23=" "," ",#REF!)</f>
        <v>#REF!</v>
      </c>
      <c r="H23" s="13" t="e">
        <f>IF($C$23=" "," ",#REF!)</f>
        <v>#REF!</v>
      </c>
      <c r="I23" s="13" t="e">
        <f>IF($C$23=" "," ",#REF!)</f>
        <v>#REF!</v>
      </c>
      <c r="J23" s="13" t="e">
        <f>IF($C$23=" "," ",#REF!)</f>
        <v>#REF!</v>
      </c>
      <c r="K23" s="13" t="e">
        <f>IF($C$23=" "," ",#REF!)</f>
        <v>#REF!</v>
      </c>
      <c r="L23" s="13" t="e">
        <f>IF($C$23=" "," ",#REF!)</f>
        <v>#REF!</v>
      </c>
      <c r="M23" s="13" t="e">
        <f>IF($C$23=" "," ",#REF!)</f>
        <v>#REF!</v>
      </c>
      <c r="N23" s="13" t="e">
        <f>IF($C$23=" "," ",#REF!)</f>
        <v>#REF!</v>
      </c>
      <c r="O23" s="13" t="e">
        <f>IF($C$23=" "," ",#REF!)</f>
        <v>#REF!</v>
      </c>
      <c r="P23" s="13" t="e">
        <f>IF($C$23=" "," ",#REF!)</f>
        <v>#REF!</v>
      </c>
      <c r="Q23" s="13" t="e">
        <f>IF($C$23=" "," ",#REF!)</f>
        <v>#REF!</v>
      </c>
      <c r="R23" s="13" t="e">
        <f>IF($C$23=" "," ",#REF!)</f>
        <v>#REF!</v>
      </c>
      <c r="S23" s="13" t="e">
        <f>IF($C$23=" "," ",#REF!)</f>
        <v>#REF!</v>
      </c>
      <c r="T23" s="13" t="e">
        <f>IF($C$23=" "," ",#REF!)</f>
        <v>#REF!</v>
      </c>
      <c r="U23" s="13" t="e">
        <f>IF($C$23=" "," ",#REF!)</f>
        <v>#REF!</v>
      </c>
      <c r="V23" s="13" t="e">
        <f>IF($C$23=" "," ",#REF!)</f>
        <v>#REF!</v>
      </c>
      <c r="W23" s="13" t="e">
        <f>IF($C$23=" "," ",#REF!)</f>
        <v>#REF!</v>
      </c>
      <c r="X23" s="13" t="e">
        <f>IF($C$23=" "," ",#REF!)</f>
        <v>#REF!</v>
      </c>
      <c r="Y23" s="13" t="e">
        <f>IF($C$23=" "," ",#REF!)</f>
        <v>#REF!</v>
      </c>
      <c r="Z23" s="13" t="e">
        <f>IF($C$23=" "," ",#REF!)</f>
        <v>#REF!</v>
      </c>
      <c r="AA23" s="13" t="e">
        <f>IF($C$23=" "," ",#REF!)</f>
        <v>#REF!</v>
      </c>
      <c r="AB23" s="13" t="e">
        <f>IF($C$23=" "," ",#REF!)</f>
        <v>#REF!</v>
      </c>
      <c r="AC23" s="13" t="e">
        <f>IF($C$23=" "," ",#REF!)</f>
        <v>#REF!</v>
      </c>
      <c r="AD23" s="13" t="e">
        <f>IF($C$23=" "," ",#REF!)</f>
        <v>#REF!</v>
      </c>
      <c r="AE23" s="13" t="e">
        <f>IF($C$23=" "," ",#REF!)</f>
        <v>#REF!</v>
      </c>
      <c r="AF23" s="13" t="e">
        <f>IF($C$23=" "," ",#REF!)</f>
        <v>#REF!</v>
      </c>
      <c r="AG23" s="134"/>
      <c r="AH23" s="136"/>
    </row>
    <row r="24" spans="1:34" ht="15" customHeight="1">
      <c r="A24" s="137" t="e">
        <f>#REF!</f>
        <v>#REF!</v>
      </c>
      <c r="B24" s="123" t="e">
        <f>#REF!</f>
        <v>#REF!</v>
      </c>
      <c r="C24" s="8" t="e">
        <f>IF(B24=" "," ","S")</f>
        <v>#REF!</v>
      </c>
      <c r="D24" s="13" t="e">
        <f>IF($C$24=" "," ",#REF!)</f>
        <v>#REF!</v>
      </c>
      <c r="E24" s="13" t="e">
        <f>IF($C$24=" "," ",#REF!)</f>
        <v>#REF!</v>
      </c>
      <c r="F24" s="13" t="e">
        <f>IF($C$24=" "," ",#REF!)</f>
        <v>#REF!</v>
      </c>
      <c r="G24" s="13" t="e">
        <f>IF($C$24=" "," ",#REF!)</f>
        <v>#REF!</v>
      </c>
      <c r="H24" s="13" t="e">
        <f>IF($C$24=" "," ",#REF!)</f>
        <v>#REF!</v>
      </c>
      <c r="I24" s="13" t="e">
        <f>IF($C$24=" "," ",#REF!)</f>
        <v>#REF!</v>
      </c>
      <c r="J24" s="13" t="e">
        <f>IF($C$24=" "," ",#REF!)</f>
        <v>#REF!</v>
      </c>
      <c r="K24" s="13" t="e">
        <f>IF($C$24=" "," ",#REF!)</f>
        <v>#REF!</v>
      </c>
      <c r="L24" s="13" t="e">
        <f>IF($C$24=" "," ",#REF!)</f>
        <v>#REF!</v>
      </c>
      <c r="M24" s="13" t="e">
        <f>IF($C$24=" "," ",#REF!)</f>
        <v>#REF!</v>
      </c>
      <c r="N24" s="13" t="e">
        <f>IF($C$24=" "," ",#REF!)</f>
        <v>#REF!</v>
      </c>
      <c r="O24" s="13" t="e">
        <f>IF($C$24=" "," ",#REF!)</f>
        <v>#REF!</v>
      </c>
      <c r="P24" s="13" t="e">
        <f>IF($C$24=" "," ",#REF!)</f>
        <v>#REF!</v>
      </c>
      <c r="Q24" s="13" t="e">
        <f>IF($C$24=" "," ",#REF!)</f>
        <v>#REF!</v>
      </c>
      <c r="R24" s="13" t="e">
        <f>IF($C$24=" "," ",#REF!)</f>
        <v>#REF!</v>
      </c>
      <c r="S24" s="13" t="e">
        <f>IF($C$24=" "," ",#REF!)</f>
        <v>#REF!</v>
      </c>
      <c r="T24" s="13" t="e">
        <f>IF($C$24=" "," ",#REF!)</f>
        <v>#REF!</v>
      </c>
      <c r="U24" s="13" t="e">
        <f>IF($C$24=" "," ",#REF!)</f>
        <v>#REF!</v>
      </c>
      <c r="V24" s="13" t="e">
        <f>IF($C$24=" "," ",#REF!)</f>
        <v>#REF!</v>
      </c>
      <c r="W24" s="13" t="e">
        <f>IF($C$24=" "," ",#REF!)</f>
        <v>#REF!</v>
      </c>
      <c r="X24" s="13" t="e">
        <f>IF($C$24=" "," ",#REF!)</f>
        <v>#REF!</v>
      </c>
      <c r="Y24" s="13" t="e">
        <f>IF($C$24=" "," ",#REF!)</f>
        <v>#REF!</v>
      </c>
      <c r="Z24" s="13" t="e">
        <f>IF($C$24=" "," ",#REF!)</f>
        <v>#REF!</v>
      </c>
      <c r="AA24" s="13" t="e">
        <f>IF($C$24=" "," ",#REF!)</f>
        <v>#REF!</v>
      </c>
      <c r="AB24" s="13" t="e">
        <f>IF($C$24=" "," ",#REF!)</f>
        <v>#REF!</v>
      </c>
      <c r="AC24" s="13" t="e">
        <f>IF($C$24=" "," ",#REF!)</f>
        <v>#REF!</v>
      </c>
      <c r="AD24" s="13" t="e">
        <f>IF($C$24=" "," ",#REF!)</f>
        <v>#REF!</v>
      </c>
      <c r="AE24" s="13" t="e">
        <f>IF($C$24=" "," ",#REF!)</f>
        <v>#REF!</v>
      </c>
      <c r="AF24" s="13" t="e">
        <f>IF($C$24=" "," ",#REF!)</f>
        <v>#REF!</v>
      </c>
      <c r="AG24" s="133" t="e">
        <f>IF(B24=" "," ",COUNTIF(D24:AF25,"-")*2)</f>
        <v>#REF!</v>
      </c>
      <c r="AH24" s="135"/>
    </row>
    <row r="25" spans="1:34">
      <c r="A25" s="137"/>
      <c r="B25" s="124"/>
      <c r="C25" s="8" t="e">
        <f>IF(B24=" "," ","Ö")</f>
        <v>#REF!</v>
      </c>
      <c r="D25" s="13" t="e">
        <f>IF($C$25=" "," ",#REF!)</f>
        <v>#REF!</v>
      </c>
      <c r="E25" s="13" t="e">
        <f>IF($C$25=" "," ",#REF!)</f>
        <v>#REF!</v>
      </c>
      <c r="F25" s="13" t="e">
        <f>IF($C$25=" "," ",#REF!)</f>
        <v>#REF!</v>
      </c>
      <c r="G25" s="13" t="e">
        <f>IF($C$25=" "," ",#REF!)</f>
        <v>#REF!</v>
      </c>
      <c r="H25" s="13" t="e">
        <f>IF($C$25=" "," ",#REF!)</f>
        <v>#REF!</v>
      </c>
      <c r="I25" s="13" t="e">
        <f>IF($C$25=" "," ",#REF!)</f>
        <v>#REF!</v>
      </c>
      <c r="J25" s="13" t="e">
        <f>IF($C$25=" "," ",#REF!)</f>
        <v>#REF!</v>
      </c>
      <c r="K25" s="13" t="e">
        <f>IF($C$25=" "," ",#REF!)</f>
        <v>#REF!</v>
      </c>
      <c r="L25" s="13" t="e">
        <f>IF($C$25=" "," ",#REF!)</f>
        <v>#REF!</v>
      </c>
      <c r="M25" s="13" t="e">
        <f>IF($C$25=" "," ",#REF!)</f>
        <v>#REF!</v>
      </c>
      <c r="N25" s="13" t="e">
        <f>IF($C$25=" "," ",#REF!)</f>
        <v>#REF!</v>
      </c>
      <c r="O25" s="13" t="e">
        <f>IF($C$25=" "," ",#REF!)</f>
        <v>#REF!</v>
      </c>
      <c r="P25" s="13" t="e">
        <f>IF($C$25=" "," ",#REF!)</f>
        <v>#REF!</v>
      </c>
      <c r="Q25" s="13" t="e">
        <f>IF($C$25=" "," ",#REF!)</f>
        <v>#REF!</v>
      </c>
      <c r="R25" s="13" t="e">
        <f>IF($C$25=" "," ",#REF!)</f>
        <v>#REF!</v>
      </c>
      <c r="S25" s="13" t="e">
        <f>IF($C$25=" "," ",#REF!)</f>
        <v>#REF!</v>
      </c>
      <c r="T25" s="13" t="e">
        <f>IF($C$25=" "," ",#REF!)</f>
        <v>#REF!</v>
      </c>
      <c r="U25" s="13" t="e">
        <f>IF($C$25=" "," ",#REF!)</f>
        <v>#REF!</v>
      </c>
      <c r="V25" s="13" t="e">
        <f>IF($C$25=" "," ",#REF!)</f>
        <v>#REF!</v>
      </c>
      <c r="W25" s="13" t="e">
        <f>IF($C$25=" "," ",#REF!)</f>
        <v>#REF!</v>
      </c>
      <c r="X25" s="13" t="e">
        <f>IF($C$25=" "," ",#REF!)</f>
        <v>#REF!</v>
      </c>
      <c r="Y25" s="13" t="e">
        <f>IF($C$25=" "," ",#REF!)</f>
        <v>#REF!</v>
      </c>
      <c r="Z25" s="13" t="e">
        <f>IF($C$25=" "," ",#REF!)</f>
        <v>#REF!</v>
      </c>
      <c r="AA25" s="13" t="e">
        <f>IF($C$25=" "," ",#REF!)</f>
        <v>#REF!</v>
      </c>
      <c r="AB25" s="13" t="e">
        <f>IF($C$25=" "," ",#REF!)</f>
        <v>#REF!</v>
      </c>
      <c r="AC25" s="13" t="e">
        <f>IF($C$25=" "," ",#REF!)</f>
        <v>#REF!</v>
      </c>
      <c r="AD25" s="13" t="e">
        <f>IF($C$25=" "," ",#REF!)</f>
        <v>#REF!</v>
      </c>
      <c r="AE25" s="13" t="e">
        <f>IF($C$25=" "," ",#REF!)</f>
        <v>#REF!</v>
      </c>
      <c r="AF25" s="13" t="e">
        <f>IF($C$25=" "," ",#REF!)</f>
        <v>#REF!</v>
      </c>
      <c r="AG25" s="134"/>
      <c r="AH25" s="136"/>
    </row>
    <row r="26" spans="1:34">
      <c r="A26" s="137" t="e">
        <f>#REF!</f>
        <v>#REF!</v>
      </c>
      <c r="B26" s="123" t="e">
        <f>#REF!</f>
        <v>#REF!</v>
      </c>
      <c r="C26" s="8" t="e">
        <f>IF(B26=" "," ","S")</f>
        <v>#REF!</v>
      </c>
      <c r="D26" s="13" t="e">
        <f>IF($C$26=" "," ",#REF!)</f>
        <v>#REF!</v>
      </c>
      <c r="E26" s="13" t="e">
        <f>IF($C$26=" "," ",#REF!)</f>
        <v>#REF!</v>
      </c>
      <c r="F26" s="13" t="e">
        <f>IF($C$26=" "," ",#REF!)</f>
        <v>#REF!</v>
      </c>
      <c r="G26" s="13" t="e">
        <f>IF($C$26=" "," ",#REF!)</f>
        <v>#REF!</v>
      </c>
      <c r="H26" s="13" t="e">
        <f>IF($C$26=" "," ",#REF!)</f>
        <v>#REF!</v>
      </c>
      <c r="I26" s="13" t="e">
        <f>IF($C$26=" "," ",#REF!)</f>
        <v>#REF!</v>
      </c>
      <c r="J26" s="13" t="e">
        <f>IF($C$26=" "," ",#REF!)</f>
        <v>#REF!</v>
      </c>
      <c r="K26" s="13" t="e">
        <f>IF($C$26=" "," ",#REF!)</f>
        <v>#REF!</v>
      </c>
      <c r="L26" s="13" t="e">
        <f>IF($C$26=" "," ",#REF!)</f>
        <v>#REF!</v>
      </c>
      <c r="M26" s="13" t="e">
        <f>IF($C$26=" "," ",#REF!)</f>
        <v>#REF!</v>
      </c>
      <c r="N26" s="13" t="e">
        <f>IF($C$26=" "," ",#REF!)</f>
        <v>#REF!</v>
      </c>
      <c r="O26" s="13" t="e">
        <f>IF($C$26=" "," ",#REF!)</f>
        <v>#REF!</v>
      </c>
      <c r="P26" s="13" t="e">
        <f>IF($C$26=" "," ",#REF!)</f>
        <v>#REF!</v>
      </c>
      <c r="Q26" s="13" t="e">
        <f>IF($C$26=" "," ",#REF!)</f>
        <v>#REF!</v>
      </c>
      <c r="R26" s="13" t="e">
        <f>IF($C$26=" "," ",#REF!)</f>
        <v>#REF!</v>
      </c>
      <c r="S26" s="13" t="e">
        <f>IF($C$26=" "," ",#REF!)</f>
        <v>#REF!</v>
      </c>
      <c r="T26" s="13" t="e">
        <f>IF($C$26=" "," ",#REF!)</f>
        <v>#REF!</v>
      </c>
      <c r="U26" s="13" t="e">
        <f>IF($C$26=" "," ",#REF!)</f>
        <v>#REF!</v>
      </c>
      <c r="V26" s="13" t="e">
        <f>IF($C$26=" "," ",#REF!)</f>
        <v>#REF!</v>
      </c>
      <c r="W26" s="13" t="e">
        <f>IF($C$26=" "," ",#REF!)</f>
        <v>#REF!</v>
      </c>
      <c r="X26" s="13" t="e">
        <f>IF($C$26=" "," ",#REF!)</f>
        <v>#REF!</v>
      </c>
      <c r="Y26" s="13" t="e">
        <f>IF($C$26=" "," ",#REF!)</f>
        <v>#REF!</v>
      </c>
      <c r="Z26" s="13" t="e">
        <f>IF($C$26=" "," ",#REF!)</f>
        <v>#REF!</v>
      </c>
      <c r="AA26" s="13" t="e">
        <f>IF($C$26=" "," ",#REF!)</f>
        <v>#REF!</v>
      </c>
      <c r="AB26" s="13" t="e">
        <f>IF($C$26=" "," ",#REF!)</f>
        <v>#REF!</v>
      </c>
      <c r="AC26" s="13" t="e">
        <f>IF($C$26=" "," ",#REF!)</f>
        <v>#REF!</v>
      </c>
      <c r="AD26" s="13" t="e">
        <f>IF($C$26=" "," ",#REF!)</f>
        <v>#REF!</v>
      </c>
      <c r="AE26" s="13" t="e">
        <f>IF($C$26=" "," ",#REF!)</f>
        <v>#REF!</v>
      </c>
      <c r="AF26" s="13" t="e">
        <f>IF($C$26=" "," ",#REF!)</f>
        <v>#REF!</v>
      </c>
      <c r="AG26" s="133" t="e">
        <f>IF(B26=" "," ",COUNTIF(D26:AF27,"-")*2)</f>
        <v>#REF!</v>
      </c>
      <c r="AH26" s="135"/>
    </row>
    <row r="27" spans="1:34">
      <c r="A27" s="137"/>
      <c r="B27" s="124"/>
      <c r="C27" s="8" t="e">
        <f>IF(B26=" "," ","Ö")</f>
        <v>#REF!</v>
      </c>
      <c r="D27" s="13" t="e">
        <f>IF($C$27=" "," ",#REF!)</f>
        <v>#REF!</v>
      </c>
      <c r="E27" s="13" t="e">
        <f>IF($C$27=" "," ",#REF!)</f>
        <v>#REF!</v>
      </c>
      <c r="F27" s="13" t="e">
        <f>IF($C$27=" "," ",#REF!)</f>
        <v>#REF!</v>
      </c>
      <c r="G27" s="13" t="e">
        <f>IF($C$27=" "," ",#REF!)</f>
        <v>#REF!</v>
      </c>
      <c r="H27" s="13" t="e">
        <f>IF($C$27=" "," ",#REF!)</f>
        <v>#REF!</v>
      </c>
      <c r="I27" s="13" t="e">
        <f>IF($C$27=" "," ",#REF!)</f>
        <v>#REF!</v>
      </c>
      <c r="J27" s="13" t="e">
        <f>IF($C$27=" "," ",#REF!)</f>
        <v>#REF!</v>
      </c>
      <c r="K27" s="13" t="e">
        <f>IF($C$27=" "," ",#REF!)</f>
        <v>#REF!</v>
      </c>
      <c r="L27" s="13" t="e">
        <f>IF($C$27=" "," ",#REF!)</f>
        <v>#REF!</v>
      </c>
      <c r="M27" s="13" t="e">
        <f>IF($C$27=" "," ",#REF!)</f>
        <v>#REF!</v>
      </c>
      <c r="N27" s="13" t="e">
        <f>IF($C$27=" "," ",#REF!)</f>
        <v>#REF!</v>
      </c>
      <c r="O27" s="13" t="e">
        <f>IF($C$27=" "," ",#REF!)</f>
        <v>#REF!</v>
      </c>
      <c r="P27" s="13" t="e">
        <f>IF($C$27=" "," ",#REF!)</f>
        <v>#REF!</v>
      </c>
      <c r="Q27" s="13" t="e">
        <f>IF($C$27=" "," ",#REF!)</f>
        <v>#REF!</v>
      </c>
      <c r="R27" s="13" t="e">
        <f>IF($C$27=" "," ",#REF!)</f>
        <v>#REF!</v>
      </c>
      <c r="S27" s="13" t="e">
        <f>IF($C$27=" "," ",#REF!)</f>
        <v>#REF!</v>
      </c>
      <c r="T27" s="13" t="e">
        <f>IF($C$27=" "," ",#REF!)</f>
        <v>#REF!</v>
      </c>
      <c r="U27" s="13" t="e">
        <f>IF($C$27=" "," ",#REF!)</f>
        <v>#REF!</v>
      </c>
      <c r="V27" s="13" t="e">
        <f>IF($C$27=" "," ",#REF!)</f>
        <v>#REF!</v>
      </c>
      <c r="W27" s="13" t="e">
        <f>IF($C$27=" "," ",#REF!)</f>
        <v>#REF!</v>
      </c>
      <c r="X27" s="13" t="e">
        <f>IF($C$27=" "," ",#REF!)</f>
        <v>#REF!</v>
      </c>
      <c r="Y27" s="13" t="e">
        <f>IF($C$27=" "," ",#REF!)</f>
        <v>#REF!</v>
      </c>
      <c r="Z27" s="13" t="e">
        <f>IF($C$27=" "," ",#REF!)</f>
        <v>#REF!</v>
      </c>
      <c r="AA27" s="13" t="e">
        <f>IF($C$27=" "," ",#REF!)</f>
        <v>#REF!</v>
      </c>
      <c r="AB27" s="13" t="e">
        <f>IF($C$27=" "," ",#REF!)</f>
        <v>#REF!</v>
      </c>
      <c r="AC27" s="13" t="e">
        <f>IF($C$27=" "," ",#REF!)</f>
        <v>#REF!</v>
      </c>
      <c r="AD27" s="13" t="e">
        <f>IF($C$27=" "," ",#REF!)</f>
        <v>#REF!</v>
      </c>
      <c r="AE27" s="13" t="e">
        <f>IF($C$27=" "," ",#REF!)</f>
        <v>#REF!</v>
      </c>
      <c r="AF27" s="13" t="e">
        <f>IF($C$27=" "," ",#REF!)</f>
        <v>#REF!</v>
      </c>
      <c r="AG27" s="134"/>
      <c r="AH27" s="136"/>
    </row>
    <row r="28" spans="1:34">
      <c r="A28" s="137" t="e">
        <f>#REF!</f>
        <v>#REF!</v>
      </c>
      <c r="B28" s="123" t="e">
        <f>#REF!</f>
        <v>#REF!</v>
      </c>
      <c r="C28" s="8" t="e">
        <f>IF(B28=" "," ","S")</f>
        <v>#REF!</v>
      </c>
      <c r="D28" s="13" t="e">
        <f>IF($C$28=" "," ",#REF!)</f>
        <v>#REF!</v>
      </c>
      <c r="E28" s="13" t="e">
        <f>IF($C$28=" "," ",#REF!)</f>
        <v>#REF!</v>
      </c>
      <c r="F28" s="13" t="e">
        <f>IF($C$28=" "," ",#REF!)</f>
        <v>#REF!</v>
      </c>
      <c r="G28" s="13" t="e">
        <f>IF($C$28=" "," ",#REF!)</f>
        <v>#REF!</v>
      </c>
      <c r="H28" s="13" t="e">
        <f>IF($C$28=" "," ",#REF!)</f>
        <v>#REF!</v>
      </c>
      <c r="I28" s="13" t="e">
        <f>IF($C$28=" "," ",#REF!)</f>
        <v>#REF!</v>
      </c>
      <c r="J28" s="13" t="e">
        <f>IF($C$28=" "," ",#REF!)</f>
        <v>#REF!</v>
      </c>
      <c r="K28" s="13" t="e">
        <f>IF($C$28=" "," ",#REF!)</f>
        <v>#REF!</v>
      </c>
      <c r="L28" s="13" t="e">
        <f>IF($C$28=" "," ",#REF!)</f>
        <v>#REF!</v>
      </c>
      <c r="M28" s="13" t="e">
        <f>IF($C$28=" "," ",#REF!)</f>
        <v>#REF!</v>
      </c>
      <c r="N28" s="13" t="e">
        <f>IF($C$28=" "," ",#REF!)</f>
        <v>#REF!</v>
      </c>
      <c r="O28" s="13" t="e">
        <f>IF($C$28=" "," ",#REF!)</f>
        <v>#REF!</v>
      </c>
      <c r="P28" s="13" t="e">
        <f>IF($C$28=" "," ",#REF!)</f>
        <v>#REF!</v>
      </c>
      <c r="Q28" s="13" t="e">
        <f>IF($C$28=" "," ",#REF!)</f>
        <v>#REF!</v>
      </c>
      <c r="R28" s="13" t="e">
        <f>IF($C$28=" "," ",#REF!)</f>
        <v>#REF!</v>
      </c>
      <c r="S28" s="13" t="e">
        <f>IF($C$28=" "," ",#REF!)</f>
        <v>#REF!</v>
      </c>
      <c r="T28" s="13" t="e">
        <f>IF($C$28=" "," ",#REF!)</f>
        <v>#REF!</v>
      </c>
      <c r="U28" s="13" t="e">
        <f>IF($C$28=" "," ",#REF!)</f>
        <v>#REF!</v>
      </c>
      <c r="V28" s="13" t="e">
        <f>IF($C$28=" "," ",#REF!)</f>
        <v>#REF!</v>
      </c>
      <c r="W28" s="13" t="e">
        <f>IF($C$28=" "," ",#REF!)</f>
        <v>#REF!</v>
      </c>
      <c r="X28" s="13" t="e">
        <f>IF($C$28=" "," ",#REF!)</f>
        <v>#REF!</v>
      </c>
      <c r="Y28" s="13" t="e">
        <f>IF($C$28=" "," ",#REF!)</f>
        <v>#REF!</v>
      </c>
      <c r="Z28" s="13" t="e">
        <f>IF($C$28=" "," ",#REF!)</f>
        <v>#REF!</v>
      </c>
      <c r="AA28" s="13" t="e">
        <f>IF($C$28=" "," ",#REF!)</f>
        <v>#REF!</v>
      </c>
      <c r="AB28" s="13" t="e">
        <f>IF($C$28=" "," ",#REF!)</f>
        <v>#REF!</v>
      </c>
      <c r="AC28" s="13" t="e">
        <f>IF($C$28=" "," ",#REF!)</f>
        <v>#REF!</v>
      </c>
      <c r="AD28" s="13" t="e">
        <f>IF($C$28=" "," ",#REF!)</f>
        <v>#REF!</v>
      </c>
      <c r="AE28" s="13" t="e">
        <f>IF($C$28=" "," ",#REF!)</f>
        <v>#REF!</v>
      </c>
      <c r="AF28" s="13" t="e">
        <f>IF($C$28=" "," ",#REF!)</f>
        <v>#REF!</v>
      </c>
      <c r="AG28" s="133" t="e">
        <f>IF(B28=" "," ",COUNTIF(D28:AF29,"-")*2)</f>
        <v>#REF!</v>
      </c>
      <c r="AH28" s="135"/>
    </row>
    <row r="29" spans="1:34">
      <c r="A29" s="137"/>
      <c r="B29" s="124"/>
      <c r="C29" s="8" t="e">
        <f>IF(B28=" "," ","Ö")</f>
        <v>#REF!</v>
      </c>
      <c r="D29" s="13" t="e">
        <f>IF($C$29=" "," ",#REF!)</f>
        <v>#REF!</v>
      </c>
      <c r="E29" s="13" t="e">
        <f>IF($C$29=" "," ",#REF!)</f>
        <v>#REF!</v>
      </c>
      <c r="F29" s="13" t="e">
        <f>IF($C$29=" "," ",#REF!)</f>
        <v>#REF!</v>
      </c>
      <c r="G29" s="13" t="e">
        <f>IF($C$29=" "," ",#REF!)</f>
        <v>#REF!</v>
      </c>
      <c r="H29" s="13" t="e">
        <f>IF($C$29=" "," ",#REF!)</f>
        <v>#REF!</v>
      </c>
      <c r="I29" s="13" t="e">
        <f>IF($C$29=" "," ",#REF!)</f>
        <v>#REF!</v>
      </c>
      <c r="J29" s="13" t="e">
        <f>IF($C$29=" "," ",#REF!)</f>
        <v>#REF!</v>
      </c>
      <c r="K29" s="13" t="e">
        <f>IF($C$29=" "," ",#REF!)</f>
        <v>#REF!</v>
      </c>
      <c r="L29" s="13" t="e">
        <f>IF($C$29=" "," ",#REF!)</f>
        <v>#REF!</v>
      </c>
      <c r="M29" s="13" t="e">
        <f>IF($C$29=" "," ",#REF!)</f>
        <v>#REF!</v>
      </c>
      <c r="N29" s="13" t="e">
        <f>IF($C$29=" "," ",#REF!)</f>
        <v>#REF!</v>
      </c>
      <c r="O29" s="13" t="e">
        <f>IF($C$29=" "," ",#REF!)</f>
        <v>#REF!</v>
      </c>
      <c r="P29" s="13" t="e">
        <f>IF($C$29=" "," ",#REF!)</f>
        <v>#REF!</v>
      </c>
      <c r="Q29" s="13" t="e">
        <f>IF($C$29=" "," ",#REF!)</f>
        <v>#REF!</v>
      </c>
      <c r="R29" s="13" t="e">
        <f>IF($C$29=" "," ",#REF!)</f>
        <v>#REF!</v>
      </c>
      <c r="S29" s="13" t="e">
        <f>IF($C$29=" "," ",#REF!)</f>
        <v>#REF!</v>
      </c>
      <c r="T29" s="13" t="e">
        <f>IF($C$29=" "," ",#REF!)</f>
        <v>#REF!</v>
      </c>
      <c r="U29" s="13" t="e">
        <f>IF($C$29=" "," ",#REF!)</f>
        <v>#REF!</v>
      </c>
      <c r="V29" s="13" t="e">
        <f>IF($C$29=" "," ",#REF!)</f>
        <v>#REF!</v>
      </c>
      <c r="W29" s="13" t="e">
        <f>IF($C$29=" "," ",#REF!)</f>
        <v>#REF!</v>
      </c>
      <c r="X29" s="13" t="e">
        <f>IF($C$29=" "," ",#REF!)</f>
        <v>#REF!</v>
      </c>
      <c r="Y29" s="13" t="e">
        <f>IF($C$29=" "," ",#REF!)</f>
        <v>#REF!</v>
      </c>
      <c r="Z29" s="13" t="e">
        <f>IF($C$29=" "," ",#REF!)</f>
        <v>#REF!</v>
      </c>
      <c r="AA29" s="13" t="e">
        <f>IF($C$29=" "," ",#REF!)</f>
        <v>#REF!</v>
      </c>
      <c r="AB29" s="13" t="e">
        <f>IF($C$29=" "," ",#REF!)</f>
        <v>#REF!</v>
      </c>
      <c r="AC29" s="13" t="e">
        <f>IF($C$29=" "," ",#REF!)</f>
        <v>#REF!</v>
      </c>
      <c r="AD29" s="13" t="e">
        <f>IF($C$29=" "," ",#REF!)</f>
        <v>#REF!</v>
      </c>
      <c r="AE29" s="13" t="e">
        <f>IF($C$29=" "," ",#REF!)</f>
        <v>#REF!</v>
      </c>
      <c r="AF29" s="13" t="e">
        <f>IF($C$29=" "," ",#REF!)</f>
        <v>#REF!</v>
      </c>
      <c r="AG29" s="134"/>
      <c r="AH29" s="136"/>
    </row>
    <row r="30" spans="1:34">
      <c r="A30" s="137" t="e">
        <f>#REF!</f>
        <v>#REF!</v>
      </c>
      <c r="B30" s="123" t="e">
        <f>#REF!</f>
        <v>#REF!</v>
      </c>
      <c r="C30" s="8" t="e">
        <f>IF(B30=" "," ","S")</f>
        <v>#REF!</v>
      </c>
      <c r="D30" s="13" t="e">
        <f>IF($C$30=" "," ",#REF!)</f>
        <v>#REF!</v>
      </c>
      <c r="E30" s="13" t="e">
        <f>IF($C$30=" "," ",#REF!)</f>
        <v>#REF!</v>
      </c>
      <c r="F30" s="13" t="e">
        <f>IF($C$30=" "," ",#REF!)</f>
        <v>#REF!</v>
      </c>
      <c r="G30" s="13" t="e">
        <f>IF($C$30=" "," ",#REF!)</f>
        <v>#REF!</v>
      </c>
      <c r="H30" s="13" t="e">
        <f>IF($C$30=" "," ",#REF!)</f>
        <v>#REF!</v>
      </c>
      <c r="I30" s="13" t="e">
        <f>IF($C$30=" "," ",#REF!)</f>
        <v>#REF!</v>
      </c>
      <c r="J30" s="13" t="e">
        <f>IF($C$30=" "," ",#REF!)</f>
        <v>#REF!</v>
      </c>
      <c r="K30" s="13" t="e">
        <f>IF($C$30=" "," ",#REF!)</f>
        <v>#REF!</v>
      </c>
      <c r="L30" s="13" t="e">
        <f>IF($C$30=" "," ",#REF!)</f>
        <v>#REF!</v>
      </c>
      <c r="M30" s="13" t="e">
        <f>IF($C$30=" "," ",#REF!)</f>
        <v>#REF!</v>
      </c>
      <c r="N30" s="13" t="e">
        <f>IF($C$30=" "," ",#REF!)</f>
        <v>#REF!</v>
      </c>
      <c r="O30" s="13" t="e">
        <f>IF($C$30=" "," ",#REF!)</f>
        <v>#REF!</v>
      </c>
      <c r="P30" s="13" t="e">
        <f>IF($C$30=" "," ",#REF!)</f>
        <v>#REF!</v>
      </c>
      <c r="Q30" s="13" t="e">
        <f>IF($C$30=" "," ",#REF!)</f>
        <v>#REF!</v>
      </c>
      <c r="R30" s="13" t="e">
        <f>IF($C$30=" "," ",#REF!)</f>
        <v>#REF!</v>
      </c>
      <c r="S30" s="13" t="e">
        <f>IF($C$30=" "," ",#REF!)</f>
        <v>#REF!</v>
      </c>
      <c r="T30" s="13" t="e">
        <f>IF($C$30=" "," ",#REF!)</f>
        <v>#REF!</v>
      </c>
      <c r="U30" s="13" t="e">
        <f>IF($C$30=" "," ",#REF!)</f>
        <v>#REF!</v>
      </c>
      <c r="V30" s="13" t="e">
        <f>IF($C$30=" "," ",#REF!)</f>
        <v>#REF!</v>
      </c>
      <c r="W30" s="13" t="e">
        <f>IF($C$30=" "," ",#REF!)</f>
        <v>#REF!</v>
      </c>
      <c r="X30" s="13" t="e">
        <f>IF($C$30=" "," ",#REF!)</f>
        <v>#REF!</v>
      </c>
      <c r="Y30" s="13" t="e">
        <f>IF($C$30=" "," ",#REF!)</f>
        <v>#REF!</v>
      </c>
      <c r="Z30" s="13" t="e">
        <f>IF($C$30=" "," ",#REF!)</f>
        <v>#REF!</v>
      </c>
      <c r="AA30" s="13" t="e">
        <f>IF($C$30=" "," ",#REF!)</f>
        <v>#REF!</v>
      </c>
      <c r="AB30" s="13" t="e">
        <f>IF($C$30=" "," ",#REF!)</f>
        <v>#REF!</v>
      </c>
      <c r="AC30" s="13" t="e">
        <f>IF($C$30=" "," ",#REF!)</f>
        <v>#REF!</v>
      </c>
      <c r="AD30" s="13" t="e">
        <f>IF($C$30=" "," ",#REF!)</f>
        <v>#REF!</v>
      </c>
      <c r="AE30" s="13" t="e">
        <f>IF($C$30=" "," ",#REF!)</f>
        <v>#REF!</v>
      </c>
      <c r="AF30" s="13" t="e">
        <f>IF($C$30=" "," ",#REF!)</f>
        <v>#REF!</v>
      </c>
      <c r="AG30" s="133" t="e">
        <f>IF(B30=" "," ",COUNTIF(D30:AF31,"-")*2)</f>
        <v>#REF!</v>
      </c>
      <c r="AH30" s="135"/>
    </row>
    <row r="31" spans="1:34">
      <c r="A31" s="137"/>
      <c r="B31" s="124"/>
      <c r="C31" s="8" t="e">
        <f>IF(B30=" "," ","Ö")</f>
        <v>#REF!</v>
      </c>
      <c r="D31" s="13" t="e">
        <f>IF($C$31=" "," ",#REF!)</f>
        <v>#REF!</v>
      </c>
      <c r="E31" s="13" t="e">
        <f>IF($C$31=" "," ",#REF!)</f>
        <v>#REF!</v>
      </c>
      <c r="F31" s="13" t="e">
        <f>IF($C$31=" "," ",#REF!)</f>
        <v>#REF!</v>
      </c>
      <c r="G31" s="13" t="e">
        <f>IF($C$31=" "," ",#REF!)</f>
        <v>#REF!</v>
      </c>
      <c r="H31" s="13" t="e">
        <f>IF($C$31=" "," ",#REF!)</f>
        <v>#REF!</v>
      </c>
      <c r="I31" s="13" t="e">
        <f>IF($C$31=" "," ",#REF!)</f>
        <v>#REF!</v>
      </c>
      <c r="J31" s="13" t="e">
        <f>IF($C$31=" "," ",#REF!)</f>
        <v>#REF!</v>
      </c>
      <c r="K31" s="13" t="e">
        <f>IF($C$31=" "," ",#REF!)</f>
        <v>#REF!</v>
      </c>
      <c r="L31" s="13" t="e">
        <f>IF($C$31=" "," ",#REF!)</f>
        <v>#REF!</v>
      </c>
      <c r="M31" s="13" t="e">
        <f>IF($C$31=" "," ",#REF!)</f>
        <v>#REF!</v>
      </c>
      <c r="N31" s="13" t="e">
        <f>IF($C$31=" "," ",#REF!)</f>
        <v>#REF!</v>
      </c>
      <c r="O31" s="13" t="e">
        <f>IF($C$31=" "," ",#REF!)</f>
        <v>#REF!</v>
      </c>
      <c r="P31" s="13" t="e">
        <f>IF($C$31=" "," ",#REF!)</f>
        <v>#REF!</v>
      </c>
      <c r="Q31" s="13" t="e">
        <f>IF($C$31=" "," ",#REF!)</f>
        <v>#REF!</v>
      </c>
      <c r="R31" s="13" t="e">
        <f>IF($C$31=" "," ",#REF!)</f>
        <v>#REF!</v>
      </c>
      <c r="S31" s="13" t="e">
        <f>IF($C$31=" "," ",#REF!)</f>
        <v>#REF!</v>
      </c>
      <c r="T31" s="13" t="e">
        <f>IF($C$31=" "," ",#REF!)</f>
        <v>#REF!</v>
      </c>
      <c r="U31" s="13" t="e">
        <f>IF($C$31=" "," ",#REF!)</f>
        <v>#REF!</v>
      </c>
      <c r="V31" s="13" t="e">
        <f>IF($C$31=" "," ",#REF!)</f>
        <v>#REF!</v>
      </c>
      <c r="W31" s="13" t="e">
        <f>IF($C$31=" "," ",#REF!)</f>
        <v>#REF!</v>
      </c>
      <c r="X31" s="13" t="e">
        <f>IF($C$31=" "," ",#REF!)</f>
        <v>#REF!</v>
      </c>
      <c r="Y31" s="13" t="e">
        <f>IF($C$31=" "," ",#REF!)</f>
        <v>#REF!</v>
      </c>
      <c r="Z31" s="13" t="e">
        <f>IF($C$31=" "," ",#REF!)</f>
        <v>#REF!</v>
      </c>
      <c r="AA31" s="13" t="e">
        <f>IF($C$31=" "," ",#REF!)</f>
        <v>#REF!</v>
      </c>
      <c r="AB31" s="13" t="e">
        <f>IF($C$31=" "," ",#REF!)</f>
        <v>#REF!</v>
      </c>
      <c r="AC31" s="13" t="e">
        <f>IF($C$31=" "," ",#REF!)</f>
        <v>#REF!</v>
      </c>
      <c r="AD31" s="13" t="e">
        <f>IF($C$31=" "," ",#REF!)</f>
        <v>#REF!</v>
      </c>
      <c r="AE31" s="13" t="e">
        <f>IF($C$31=" "," ",#REF!)</f>
        <v>#REF!</v>
      </c>
      <c r="AF31" s="13" t="e">
        <f>IF($C$31=" "," ",#REF!)</f>
        <v>#REF!</v>
      </c>
      <c r="AG31" s="134"/>
      <c r="AH31" s="136"/>
    </row>
    <row r="32" spans="1:34">
      <c r="A32" s="137" t="e">
        <f>#REF!</f>
        <v>#REF!</v>
      </c>
      <c r="B32" s="123" t="e">
        <f>#REF!</f>
        <v>#REF!</v>
      </c>
      <c r="C32" s="8" t="e">
        <f>IF(B32=" "," ","S")</f>
        <v>#REF!</v>
      </c>
      <c r="D32" s="13" t="e">
        <f>IF($C$32=" "," ",#REF!)</f>
        <v>#REF!</v>
      </c>
      <c r="E32" s="13" t="e">
        <f>IF($C$32=" "," ",#REF!)</f>
        <v>#REF!</v>
      </c>
      <c r="F32" s="13" t="e">
        <f>IF($C$32=" "," ",#REF!)</f>
        <v>#REF!</v>
      </c>
      <c r="G32" s="13" t="e">
        <f>IF($C$32=" "," ",#REF!)</f>
        <v>#REF!</v>
      </c>
      <c r="H32" s="13" t="e">
        <f>IF($C$32=" "," ",#REF!)</f>
        <v>#REF!</v>
      </c>
      <c r="I32" s="13" t="e">
        <f>IF($C$32=" "," ",#REF!)</f>
        <v>#REF!</v>
      </c>
      <c r="J32" s="13" t="e">
        <f>IF($C$32=" "," ",#REF!)</f>
        <v>#REF!</v>
      </c>
      <c r="K32" s="13" t="e">
        <f>IF($C$32=" "," ",#REF!)</f>
        <v>#REF!</v>
      </c>
      <c r="L32" s="13" t="e">
        <f>IF($C$32=" "," ",#REF!)</f>
        <v>#REF!</v>
      </c>
      <c r="M32" s="13" t="e">
        <f>IF($C$32=" "," ",#REF!)</f>
        <v>#REF!</v>
      </c>
      <c r="N32" s="13" t="e">
        <f>IF($C$32=" "," ",#REF!)</f>
        <v>#REF!</v>
      </c>
      <c r="O32" s="13" t="e">
        <f>IF($C$32=" "," ",#REF!)</f>
        <v>#REF!</v>
      </c>
      <c r="P32" s="13" t="e">
        <f>IF($C$32=" "," ",#REF!)</f>
        <v>#REF!</v>
      </c>
      <c r="Q32" s="13" t="e">
        <f>IF($C$32=" "," ",#REF!)</f>
        <v>#REF!</v>
      </c>
      <c r="R32" s="13" t="e">
        <f>IF($C$32=" "," ",#REF!)</f>
        <v>#REF!</v>
      </c>
      <c r="S32" s="13" t="e">
        <f>IF($C$32=" "," ",#REF!)</f>
        <v>#REF!</v>
      </c>
      <c r="T32" s="13" t="e">
        <f>IF($C$32=" "," ",#REF!)</f>
        <v>#REF!</v>
      </c>
      <c r="U32" s="13" t="e">
        <f>IF($C$32=" "," ",#REF!)</f>
        <v>#REF!</v>
      </c>
      <c r="V32" s="13" t="e">
        <f>IF($C$32=" "," ",#REF!)</f>
        <v>#REF!</v>
      </c>
      <c r="W32" s="13" t="e">
        <f>IF($C$32=" "," ",#REF!)</f>
        <v>#REF!</v>
      </c>
      <c r="X32" s="13" t="e">
        <f>IF($C$32=" "," ",#REF!)</f>
        <v>#REF!</v>
      </c>
      <c r="Y32" s="13" t="e">
        <f>IF($C$32=" "," ",#REF!)</f>
        <v>#REF!</v>
      </c>
      <c r="Z32" s="13" t="e">
        <f>IF($C$32=" "," ",#REF!)</f>
        <v>#REF!</v>
      </c>
      <c r="AA32" s="13" t="e">
        <f>IF($C$32=" "," ",#REF!)</f>
        <v>#REF!</v>
      </c>
      <c r="AB32" s="13" t="e">
        <f>IF($C$32=" "," ",#REF!)</f>
        <v>#REF!</v>
      </c>
      <c r="AC32" s="13" t="e">
        <f>IF($C$32=" "," ",#REF!)</f>
        <v>#REF!</v>
      </c>
      <c r="AD32" s="13" t="e">
        <f>IF($C$32=" "," ",#REF!)</f>
        <v>#REF!</v>
      </c>
      <c r="AE32" s="13" t="e">
        <f>IF($C$32=" "," ",#REF!)</f>
        <v>#REF!</v>
      </c>
      <c r="AF32" s="13" t="e">
        <f>IF($C$32=" "," ",#REF!)</f>
        <v>#REF!</v>
      </c>
      <c r="AG32" s="133" t="e">
        <f>IF(B32=" "," ",COUNTIF(D32:AF33,"-")*2)</f>
        <v>#REF!</v>
      </c>
      <c r="AH32" s="135"/>
    </row>
    <row r="33" spans="1:34">
      <c r="A33" s="137"/>
      <c r="B33" s="124"/>
      <c r="C33" s="8" t="e">
        <f>IF(B32=" "," ","Ö")</f>
        <v>#REF!</v>
      </c>
      <c r="D33" s="13" t="e">
        <f>IF($C$33=" "," ",#REF!)</f>
        <v>#REF!</v>
      </c>
      <c r="E33" s="13" t="e">
        <f>IF($C$33=" "," ",#REF!)</f>
        <v>#REF!</v>
      </c>
      <c r="F33" s="13" t="e">
        <f>IF($C$33=" "," ",#REF!)</f>
        <v>#REF!</v>
      </c>
      <c r="G33" s="13" t="e">
        <f>IF($C$33=" "," ",#REF!)</f>
        <v>#REF!</v>
      </c>
      <c r="H33" s="13" t="e">
        <f>IF($C$33=" "," ",#REF!)</f>
        <v>#REF!</v>
      </c>
      <c r="I33" s="13" t="e">
        <f>IF($C$33=" "," ",#REF!)</f>
        <v>#REF!</v>
      </c>
      <c r="J33" s="13" t="e">
        <f>IF($C$33=" "," ",#REF!)</f>
        <v>#REF!</v>
      </c>
      <c r="K33" s="13" t="e">
        <f>IF($C$33=" "," ",#REF!)</f>
        <v>#REF!</v>
      </c>
      <c r="L33" s="13" t="e">
        <f>IF($C$33=" "," ",#REF!)</f>
        <v>#REF!</v>
      </c>
      <c r="M33" s="13" t="e">
        <f>IF($C$33=" "," ",#REF!)</f>
        <v>#REF!</v>
      </c>
      <c r="N33" s="13" t="e">
        <f>IF($C$33=" "," ",#REF!)</f>
        <v>#REF!</v>
      </c>
      <c r="O33" s="13" t="e">
        <f>IF($C$33=" "," ",#REF!)</f>
        <v>#REF!</v>
      </c>
      <c r="P33" s="13" t="e">
        <f>IF($C$33=" "," ",#REF!)</f>
        <v>#REF!</v>
      </c>
      <c r="Q33" s="13" t="e">
        <f>IF($C$33=" "," ",#REF!)</f>
        <v>#REF!</v>
      </c>
      <c r="R33" s="13" t="e">
        <f>IF($C$33=" "," ",#REF!)</f>
        <v>#REF!</v>
      </c>
      <c r="S33" s="13" t="e">
        <f>IF($C$33=" "," ",#REF!)</f>
        <v>#REF!</v>
      </c>
      <c r="T33" s="13" t="e">
        <f>IF($C$33=" "," ",#REF!)</f>
        <v>#REF!</v>
      </c>
      <c r="U33" s="13" t="e">
        <f>IF($C$33=" "," ",#REF!)</f>
        <v>#REF!</v>
      </c>
      <c r="V33" s="13" t="e">
        <f>IF($C$33=" "," ",#REF!)</f>
        <v>#REF!</v>
      </c>
      <c r="W33" s="13" t="e">
        <f>IF($C$33=" "," ",#REF!)</f>
        <v>#REF!</v>
      </c>
      <c r="X33" s="13" t="e">
        <f>IF($C$33=" "," ",#REF!)</f>
        <v>#REF!</v>
      </c>
      <c r="Y33" s="13" t="e">
        <f>IF($C$33=" "," ",#REF!)</f>
        <v>#REF!</v>
      </c>
      <c r="Z33" s="13" t="e">
        <f>IF($C$33=" "," ",#REF!)</f>
        <v>#REF!</v>
      </c>
      <c r="AA33" s="13" t="e">
        <f>IF($C$33=" "," ",#REF!)</f>
        <v>#REF!</v>
      </c>
      <c r="AB33" s="13" t="e">
        <f>IF($C$33=" "," ",#REF!)</f>
        <v>#REF!</v>
      </c>
      <c r="AC33" s="13" t="e">
        <f>IF($C$33=" "," ",#REF!)</f>
        <v>#REF!</v>
      </c>
      <c r="AD33" s="13" t="e">
        <f>IF($C$33=" "," ",#REF!)</f>
        <v>#REF!</v>
      </c>
      <c r="AE33" s="13" t="e">
        <f>IF($C$33=" "," ",#REF!)</f>
        <v>#REF!</v>
      </c>
      <c r="AF33" s="13" t="e">
        <f>IF($C$33=" "," ",#REF!)</f>
        <v>#REF!</v>
      </c>
      <c r="AG33" s="134"/>
      <c r="AH33" s="136"/>
    </row>
    <row r="34" spans="1:34" ht="15" customHeight="1">
      <c r="A34" s="137" t="e">
        <f>#REF!</f>
        <v>#REF!</v>
      </c>
      <c r="B34" s="123" t="e">
        <f>#REF!</f>
        <v>#REF!</v>
      </c>
      <c r="C34" s="8" t="e">
        <f>IF(B34=" "," ","S")</f>
        <v>#REF!</v>
      </c>
      <c r="D34" s="13" t="e">
        <f>IF($C$34=" "," ",#REF!)</f>
        <v>#REF!</v>
      </c>
      <c r="E34" s="13" t="e">
        <f>IF($C$34=" "," ",#REF!)</f>
        <v>#REF!</v>
      </c>
      <c r="F34" s="13" t="e">
        <f>IF($C$34=" "," ",#REF!)</f>
        <v>#REF!</v>
      </c>
      <c r="G34" s="13" t="e">
        <f>IF($C$34=" "," ",#REF!)</f>
        <v>#REF!</v>
      </c>
      <c r="H34" s="13" t="e">
        <f>IF($C$34=" "," ",#REF!)</f>
        <v>#REF!</v>
      </c>
      <c r="I34" s="13" t="e">
        <f>IF($C$34=" "," ",#REF!)</f>
        <v>#REF!</v>
      </c>
      <c r="J34" s="13" t="e">
        <f>IF($C$34=" "," ",#REF!)</f>
        <v>#REF!</v>
      </c>
      <c r="K34" s="13" t="e">
        <f>IF($C$34=" "," ",#REF!)</f>
        <v>#REF!</v>
      </c>
      <c r="L34" s="13" t="e">
        <f>IF($C$34=" "," ",#REF!)</f>
        <v>#REF!</v>
      </c>
      <c r="M34" s="13" t="e">
        <f>IF($C$34=" "," ",#REF!)</f>
        <v>#REF!</v>
      </c>
      <c r="N34" s="13" t="e">
        <f>IF($C$34=" "," ",#REF!)</f>
        <v>#REF!</v>
      </c>
      <c r="O34" s="13" t="e">
        <f>IF($C$34=" "," ",#REF!)</f>
        <v>#REF!</v>
      </c>
      <c r="P34" s="13" t="e">
        <f>IF($C$34=" "," ",#REF!)</f>
        <v>#REF!</v>
      </c>
      <c r="Q34" s="13" t="e">
        <f>IF($C$34=" "," ",#REF!)</f>
        <v>#REF!</v>
      </c>
      <c r="R34" s="13" t="e">
        <f>IF($C$34=" "," ",#REF!)</f>
        <v>#REF!</v>
      </c>
      <c r="S34" s="13" t="e">
        <f>IF($C$34=" "," ",#REF!)</f>
        <v>#REF!</v>
      </c>
      <c r="T34" s="13" t="e">
        <f>IF($C$34=" "," ",#REF!)</f>
        <v>#REF!</v>
      </c>
      <c r="U34" s="13" t="e">
        <f>IF($C$34=" "," ",#REF!)</f>
        <v>#REF!</v>
      </c>
      <c r="V34" s="13" t="e">
        <f>IF($C$34=" "," ",#REF!)</f>
        <v>#REF!</v>
      </c>
      <c r="W34" s="13" t="e">
        <f>IF($C$34=" "," ",#REF!)</f>
        <v>#REF!</v>
      </c>
      <c r="X34" s="13" t="e">
        <f>IF($C$34=" "," ",#REF!)</f>
        <v>#REF!</v>
      </c>
      <c r="Y34" s="13" t="e">
        <f>IF($C$34=" "," ",#REF!)</f>
        <v>#REF!</v>
      </c>
      <c r="Z34" s="13" t="e">
        <f>IF($C$34=" "," ",#REF!)</f>
        <v>#REF!</v>
      </c>
      <c r="AA34" s="13" t="e">
        <f>IF($C$34=" "," ",#REF!)</f>
        <v>#REF!</v>
      </c>
      <c r="AB34" s="13" t="e">
        <f>IF($C$34=" "," ",#REF!)</f>
        <v>#REF!</v>
      </c>
      <c r="AC34" s="13" t="e">
        <f>IF($C$34=" "," ",#REF!)</f>
        <v>#REF!</v>
      </c>
      <c r="AD34" s="13" t="e">
        <f>IF($C$34=" "," ",#REF!)</f>
        <v>#REF!</v>
      </c>
      <c r="AE34" s="13" t="e">
        <f>IF($C$34=" "," ",#REF!)</f>
        <v>#REF!</v>
      </c>
      <c r="AF34" s="13" t="e">
        <f>IF($C$34=" "," ",#REF!)</f>
        <v>#REF!</v>
      </c>
      <c r="AG34" s="133" t="e">
        <f>IF(B34=" "," ",COUNTIF(D34:AF35,"-")*2)</f>
        <v>#REF!</v>
      </c>
      <c r="AH34" s="135"/>
    </row>
    <row r="35" spans="1:34">
      <c r="A35" s="137"/>
      <c r="B35" s="124"/>
      <c r="C35" s="8" t="e">
        <f>IF(B34=" "," ","Ö")</f>
        <v>#REF!</v>
      </c>
      <c r="D35" s="13" t="e">
        <f>IF($C$35=" "," ",#REF!)</f>
        <v>#REF!</v>
      </c>
      <c r="E35" s="13" t="e">
        <f>IF($C$35=" "," ",#REF!)</f>
        <v>#REF!</v>
      </c>
      <c r="F35" s="13" t="e">
        <f>IF($C$35=" "," ",#REF!)</f>
        <v>#REF!</v>
      </c>
      <c r="G35" s="13" t="e">
        <f>IF($C$35=" "," ",#REF!)</f>
        <v>#REF!</v>
      </c>
      <c r="H35" s="13" t="e">
        <f>IF($C$35=" "," ",#REF!)</f>
        <v>#REF!</v>
      </c>
      <c r="I35" s="13" t="e">
        <f>IF($C$35=" "," ",#REF!)</f>
        <v>#REF!</v>
      </c>
      <c r="J35" s="13" t="e">
        <f>IF($C$35=" "," ",#REF!)</f>
        <v>#REF!</v>
      </c>
      <c r="K35" s="13" t="e">
        <f>IF($C$35=" "," ",#REF!)</f>
        <v>#REF!</v>
      </c>
      <c r="L35" s="13" t="e">
        <f>IF($C$35=" "," ",#REF!)</f>
        <v>#REF!</v>
      </c>
      <c r="M35" s="13" t="e">
        <f>IF($C$35=" "," ",#REF!)</f>
        <v>#REF!</v>
      </c>
      <c r="N35" s="13" t="e">
        <f>IF($C$35=" "," ",#REF!)</f>
        <v>#REF!</v>
      </c>
      <c r="O35" s="13" t="e">
        <f>IF($C$35=" "," ",#REF!)</f>
        <v>#REF!</v>
      </c>
      <c r="P35" s="13" t="e">
        <f>IF($C$35=" "," ",#REF!)</f>
        <v>#REF!</v>
      </c>
      <c r="Q35" s="13" t="e">
        <f>IF($C$35=" "," ",#REF!)</f>
        <v>#REF!</v>
      </c>
      <c r="R35" s="13" t="e">
        <f>IF($C$35=" "," ",#REF!)</f>
        <v>#REF!</v>
      </c>
      <c r="S35" s="13" t="e">
        <f>IF($C$35=" "," ",#REF!)</f>
        <v>#REF!</v>
      </c>
      <c r="T35" s="13" t="e">
        <f>IF($C$35=" "," ",#REF!)</f>
        <v>#REF!</v>
      </c>
      <c r="U35" s="13" t="e">
        <f>IF($C$35=" "," ",#REF!)</f>
        <v>#REF!</v>
      </c>
      <c r="V35" s="13" t="e">
        <f>IF($C$35=" "," ",#REF!)</f>
        <v>#REF!</v>
      </c>
      <c r="W35" s="13" t="e">
        <f>IF($C$35=" "," ",#REF!)</f>
        <v>#REF!</v>
      </c>
      <c r="X35" s="13" t="e">
        <f>IF($C$35=" "," ",#REF!)</f>
        <v>#REF!</v>
      </c>
      <c r="Y35" s="13" t="e">
        <f>IF($C$35=" "," ",#REF!)</f>
        <v>#REF!</v>
      </c>
      <c r="Z35" s="13" t="e">
        <f>IF($C$35=" "," ",#REF!)</f>
        <v>#REF!</v>
      </c>
      <c r="AA35" s="13" t="e">
        <f>IF($C$35=" "," ",#REF!)</f>
        <v>#REF!</v>
      </c>
      <c r="AB35" s="13" t="e">
        <f>IF($C$35=" "," ",#REF!)</f>
        <v>#REF!</v>
      </c>
      <c r="AC35" s="13" t="e">
        <f>IF($C$35=" "," ",#REF!)</f>
        <v>#REF!</v>
      </c>
      <c r="AD35" s="13" t="e">
        <f>IF($C$35=" "," ",#REF!)</f>
        <v>#REF!</v>
      </c>
      <c r="AE35" s="13" t="e">
        <f>IF($C$35=" "," ",#REF!)</f>
        <v>#REF!</v>
      </c>
      <c r="AF35" s="13" t="e">
        <f>IF($C$35=" "," ",#REF!)</f>
        <v>#REF!</v>
      </c>
      <c r="AG35" s="134"/>
      <c r="AH35" s="136"/>
    </row>
    <row r="36" spans="1:34" ht="15" customHeight="1">
      <c r="A36" s="137" t="e">
        <f>#REF!</f>
        <v>#REF!</v>
      </c>
      <c r="B36" s="123" t="e">
        <f>#REF!</f>
        <v>#REF!</v>
      </c>
      <c r="C36" s="8" t="e">
        <f>IF(B36=" "," ","S")</f>
        <v>#REF!</v>
      </c>
      <c r="D36" s="13" t="e">
        <f>IF($C$36=" "," ",#REF!)</f>
        <v>#REF!</v>
      </c>
      <c r="E36" s="13" t="e">
        <f>IF($C$36=" "," ",#REF!)</f>
        <v>#REF!</v>
      </c>
      <c r="F36" s="13" t="e">
        <f>IF($C$36=" "," ",#REF!)</f>
        <v>#REF!</v>
      </c>
      <c r="G36" s="13" t="e">
        <f>IF($C$36=" "," ",#REF!)</f>
        <v>#REF!</v>
      </c>
      <c r="H36" s="13" t="e">
        <f>IF($C$36=" "," ",#REF!)</f>
        <v>#REF!</v>
      </c>
      <c r="I36" s="13" t="e">
        <f>IF($C$36=" "," ",#REF!)</f>
        <v>#REF!</v>
      </c>
      <c r="J36" s="13" t="e">
        <f>IF($C$36=" "," ",#REF!)</f>
        <v>#REF!</v>
      </c>
      <c r="K36" s="13" t="e">
        <f>IF($C$36=" "," ",#REF!)</f>
        <v>#REF!</v>
      </c>
      <c r="L36" s="13" t="e">
        <f>IF($C$36=" "," ",#REF!)</f>
        <v>#REF!</v>
      </c>
      <c r="M36" s="13" t="e">
        <f>IF($C$36=" "," ",#REF!)</f>
        <v>#REF!</v>
      </c>
      <c r="N36" s="13" t="e">
        <f>IF($C$36=" "," ",#REF!)</f>
        <v>#REF!</v>
      </c>
      <c r="O36" s="13" t="e">
        <f>IF($C$36=" "," ",#REF!)</f>
        <v>#REF!</v>
      </c>
      <c r="P36" s="13" t="e">
        <f>IF($C$36=" "," ",#REF!)</f>
        <v>#REF!</v>
      </c>
      <c r="Q36" s="13" t="e">
        <f>IF($C$36=" "," ",#REF!)</f>
        <v>#REF!</v>
      </c>
      <c r="R36" s="13" t="e">
        <f>IF($C$36=" "," ",#REF!)</f>
        <v>#REF!</v>
      </c>
      <c r="S36" s="13" t="e">
        <f>IF($C$36=" "," ",#REF!)</f>
        <v>#REF!</v>
      </c>
      <c r="T36" s="13" t="e">
        <f>IF($C$36=" "," ",#REF!)</f>
        <v>#REF!</v>
      </c>
      <c r="U36" s="13" t="e">
        <f>IF($C$36=" "," ",#REF!)</f>
        <v>#REF!</v>
      </c>
      <c r="V36" s="13" t="e">
        <f>IF($C$36=" "," ",#REF!)</f>
        <v>#REF!</v>
      </c>
      <c r="W36" s="13" t="e">
        <f>IF($C$36=" "," ",#REF!)</f>
        <v>#REF!</v>
      </c>
      <c r="X36" s="13" t="e">
        <f>IF($C$36=" "," ",#REF!)</f>
        <v>#REF!</v>
      </c>
      <c r="Y36" s="13" t="e">
        <f>IF($C$36=" "," ",#REF!)</f>
        <v>#REF!</v>
      </c>
      <c r="Z36" s="13" t="e">
        <f>IF($C$36=" "," ",#REF!)</f>
        <v>#REF!</v>
      </c>
      <c r="AA36" s="13" t="e">
        <f>IF($C$36=" "," ",#REF!)</f>
        <v>#REF!</v>
      </c>
      <c r="AB36" s="13" t="e">
        <f>IF($C$36=" "," ",#REF!)</f>
        <v>#REF!</v>
      </c>
      <c r="AC36" s="13" t="e">
        <f>IF($C$36=" "," ",#REF!)</f>
        <v>#REF!</v>
      </c>
      <c r="AD36" s="13" t="e">
        <f>IF($C$36=" "," ",#REF!)</f>
        <v>#REF!</v>
      </c>
      <c r="AE36" s="13" t="e">
        <f>IF($C$36=" "," ",#REF!)</f>
        <v>#REF!</v>
      </c>
      <c r="AF36" s="13" t="e">
        <f>IF($C$36=" "," ",#REF!)</f>
        <v>#REF!</v>
      </c>
      <c r="AG36" s="133" t="e">
        <f>IF(B36=" "," ",COUNTIF(D36:AF37,"-")*2)</f>
        <v>#REF!</v>
      </c>
      <c r="AH36" s="135"/>
    </row>
    <row r="37" spans="1:34">
      <c r="A37" s="137"/>
      <c r="B37" s="124"/>
      <c r="C37" s="8" t="e">
        <f>IF(B36=" "," ","Ö")</f>
        <v>#REF!</v>
      </c>
      <c r="D37" s="13" t="e">
        <f>IF($C$37=" "," ",#REF!)</f>
        <v>#REF!</v>
      </c>
      <c r="E37" s="13" t="e">
        <f>IF($C$37=" "," ",#REF!)</f>
        <v>#REF!</v>
      </c>
      <c r="F37" s="13" t="e">
        <f>IF($C$37=" "," ",#REF!)</f>
        <v>#REF!</v>
      </c>
      <c r="G37" s="13" t="e">
        <f>IF($C$37=" "," ",#REF!)</f>
        <v>#REF!</v>
      </c>
      <c r="H37" s="13" t="e">
        <f>IF($C$37=" "," ",#REF!)</f>
        <v>#REF!</v>
      </c>
      <c r="I37" s="13" t="e">
        <f>IF($C$37=" "," ",#REF!)</f>
        <v>#REF!</v>
      </c>
      <c r="J37" s="13" t="e">
        <f>IF($C$37=" "," ",#REF!)</f>
        <v>#REF!</v>
      </c>
      <c r="K37" s="13" t="e">
        <f>IF($C$37=" "," ",#REF!)</f>
        <v>#REF!</v>
      </c>
      <c r="L37" s="13" t="e">
        <f>IF($C$37=" "," ",#REF!)</f>
        <v>#REF!</v>
      </c>
      <c r="M37" s="13" t="e">
        <f>IF($C$37=" "," ",#REF!)</f>
        <v>#REF!</v>
      </c>
      <c r="N37" s="13" t="e">
        <f>IF($C$37=" "," ",#REF!)</f>
        <v>#REF!</v>
      </c>
      <c r="O37" s="13" t="e">
        <f>IF($C$37=" "," ",#REF!)</f>
        <v>#REF!</v>
      </c>
      <c r="P37" s="13" t="e">
        <f>IF($C$37=" "," ",#REF!)</f>
        <v>#REF!</v>
      </c>
      <c r="Q37" s="13" t="e">
        <f>IF($C$37=" "," ",#REF!)</f>
        <v>#REF!</v>
      </c>
      <c r="R37" s="13" t="e">
        <f>IF($C$37=" "," ",#REF!)</f>
        <v>#REF!</v>
      </c>
      <c r="S37" s="13" t="e">
        <f>IF($C$37=" "," ",#REF!)</f>
        <v>#REF!</v>
      </c>
      <c r="T37" s="13" t="e">
        <f>IF($C$37=" "," ",#REF!)</f>
        <v>#REF!</v>
      </c>
      <c r="U37" s="13" t="e">
        <f>IF($C$37=" "," ",#REF!)</f>
        <v>#REF!</v>
      </c>
      <c r="V37" s="13" t="e">
        <f>IF($C$37=" "," ",#REF!)</f>
        <v>#REF!</v>
      </c>
      <c r="W37" s="13" t="e">
        <f>IF($C$37=" "," ",#REF!)</f>
        <v>#REF!</v>
      </c>
      <c r="X37" s="13" t="e">
        <f>IF($C$37=" "," ",#REF!)</f>
        <v>#REF!</v>
      </c>
      <c r="Y37" s="13" t="e">
        <f>IF($C$37=" "," ",#REF!)</f>
        <v>#REF!</v>
      </c>
      <c r="Z37" s="13" t="e">
        <f>IF($C$37=" "," ",#REF!)</f>
        <v>#REF!</v>
      </c>
      <c r="AA37" s="13" t="e">
        <f>IF($C$37=" "," ",#REF!)</f>
        <v>#REF!</v>
      </c>
      <c r="AB37" s="13" t="e">
        <f>IF($C$37=" "," ",#REF!)</f>
        <v>#REF!</v>
      </c>
      <c r="AC37" s="13" t="e">
        <f>IF($C$37=" "," ",#REF!)</f>
        <v>#REF!</v>
      </c>
      <c r="AD37" s="13" t="e">
        <f>IF($C$37=" "," ",#REF!)</f>
        <v>#REF!</v>
      </c>
      <c r="AE37" s="13" t="e">
        <f>IF($C$37=" "," ",#REF!)</f>
        <v>#REF!</v>
      </c>
      <c r="AF37" s="13" t="e">
        <f>IF($C$37=" "," ",#REF!)</f>
        <v>#REF!</v>
      </c>
      <c r="AG37" s="134"/>
      <c r="AH37" s="136"/>
    </row>
    <row r="38" spans="1:34">
      <c r="A38" s="137" t="e">
        <f>#REF!</f>
        <v>#REF!</v>
      </c>
      <c r="B38" s="123" t="e">
        <f>#REF!</f>
        <v>#REF!</v>
      </c>
      <c r="C38" s="8" t="e">
        <f>IF(B38=" "," ","S")</f>
        <v>#REF!</v>
      </c>
      <c r="D38" s="13" t="e">
        <f>IF($C$38=" "," ",#REF!)</f>
        <v>#REF!</v>
      </c>
      <c r="E38" s="13" t="e">
        <f>IF($C$38=" "," ",#REF!)</f>
        <v>#REF!</v>
      </c>
      <c r="F38" s="13" t="e">
        <f>IF($C$38=" "," ",#REF!)</f>
        <v>#REF!</v>
      </c>
      <c r="G38" s="13" t="e">
        <f>IF($C$38=" "," ",#REF!)</f>
        <v>#REF!</v>
      </c>
      <c r="H38" s="13" t="e">
        <f>IF($C$38=" "," ",#REF!)</f>
        <v>#REF!</v>
      </c>
      <c r="I38" s="13" t="e">
        <f>IF($C$38=" "," ",#REF!)</f>
        <v>#REF!</v>
      </c>
      <c r="J38" s="13" t="e">
        <f>IF($C$38=" "," ",#REF!)</f>
        <v>#REF!</v>
      </c>
      <c r="K38" s="13" t="e">
        <f>IF($C$38=" "," ",#REF!)</f>
        <v>#REF!</v>
      </c>
      <c r="L38" s="13" t="e">
        <f>IF($C$38=" "," ",#REF!)</f>
        <v>#REF!</v>
      </c>
      <c r="M38" s="13" t="e">
        <f>IF($C$38=" "," ",#REF!)</f>
        <v>#REF!</v>
      </c>
      <c r="N38" s="13" t="e">
        <f>IF($C$38=" "," ",#REF!)</f>
        <v>#REF!</v>
      </c>
      <c r="O38" s="13" t="e">
        <f>IF($C$38=" "," ",#REF!)</f>
        <v>#REF!</v>
      </c>
      <c r="P38" s="13" t="e">
        <f>IF($C$38=" "," ",#REF!)</f>
        <v>#REF!</v>
      </c>
      <c r="Q38" s="13" t="e">
        <f>IF($C$38=" "," ",#REF!)</f>
        <v>#REF!</v>
      </c>
      <c r="R38" s="13" t="e">
        <f>IF($C$38=" "," ",#REF!)</f>
        <v>#REF!</v>
      </c>
      <c r="S38" s="13" t="e">
        <f>IF($C$38=" "," ",#REF!)</f>
        <v>#REF!</v>
      </c>
      <c r="T38" s="13" t="e">
        <f>IF($C$38=" "," ",#REF!)</f>
        <v>#REF!</v>
      </c>
      <c r="U38" s="13" t="e">
        <f>IF($C$38=" "," ",#REF!)</f>
        <v>#REF!</v>
      </c>
      <c r="V38" s="13" t="e">
        <f>IF($C$38=" "," ",#REF!)</f>
        <v>#REF!</v>
      </c>
      <c r="W38" s="13" t="e">
        <f>IF($C$38=" "," ",#REF!)</f>
        <v>#REF!</v>
      </c>
      <c r="X38" s="13" t="e">
        <f>IF($C$38=" "," ",#REF!)</f>
        <v>#REF!</v>
      </c>
      <c r="Y38" s="13" t="e">
        <f>IF($C$38=" "," ",#REF!)</f>
        <v>#REF!</v>
      </c>
      <c r="Z38" s="13" t="e">
        <f>IF($C$38=" "," ",#REF!)</f>
        <v>#REF!</v>
      </c>
      <c r="AA38" s="13" t="e">
        <f>IF($C$38=" "," ",#REF!)</f>
        <v>#REF!</v>
      </c>
      <c r="AB38" s="13" t="e">
        <f>IF($C$38=" "," ",#REF!)</f>
        <v>#REF!</v>
      </c>
      <c r="AC38" s="13" t="e">
        <f>IF($C$38=" "," ",#REF!)</f>
        <v>#REF!</v>
      </c>
      <c r="AD38" s="13" t="e">
        <f>IF($C$38=" "," ",#REF!)</f>
        <v>#REF!</v>
      </c>
      <c r="AE38" s="13" t="e">
        <f>IF($C$38=" "," ",#REF!)</f>
        <v>#REF!</v>
      </c>
      <c r="AF38" s="13" t="e">
        <f>IF($C$38=" "," ",#REF!)</f>
        <v>#REF!</v>
      </c>
      <c r="AG38" s="133" t="e">
        <f>IF(B38=" "," ",COUNTIF(D38:AF39,"-")*2)</f>
        <v>#REF!</v>
      </c>
      <c r="AH38" s="135"/>
    </row>
    <row r="39" spans="1:34">
      <c r="A39" s="137"/>
      <c r="B39" s="124"/>
      <c r="C39" s="8" t="e">
        <f>IF(B38=" "," ","Ö")</f>
        <v>#REF!</v>
      </c>
      <c r="D39" s="13" t="e">
        <f>IF($C$39=" "," ",#REF!)</f>
        <v>#REF!</v>
      </c>
      <c r="E39" s="13" t="e">
        <f>IF($C$39=" "," ",#REF!)</f>
        <v>#REF!</v>
      </c>
      <c r="F39" s="13" t="e">
        <f>IF($C$39=" "," ",#REF!)</f>
        <v>#REF!</v>
      </c>
      <c r="G39" s="13" t="e">
        <f>IF($C$39=" "," ",#REF!)</f>
        <v>#REF!</v>
      </c>
      <c r="H39" s="13" t="e">
        <f>IF($C$39=" "," ",#REF!)</f>
        <v>#REF!</v>
      </c>
      <c r="I39" s="13" t="e">
        <f>IF($C$39=" "," ",#REF!)</f>
        <v>#REF!</v>
      </c>
      <c r="J39" s="13" t="e">
        <f>IF($C$39=" "," ",#REF!)</f>
        <v>#REF!</v>
      </c>
      <c r="K39" s="13" t="e">
        <f>IF($C$39=" "," ",#REF!)</f>
        <v>#REF!</v>
      </c>
      <c r="L39" s="13" t="e">
        <f>IF($C$39=" "," ",#REF!)</f>
        <v>#REF!</v>
      </c>
      <c r="M39" s="13" t="e">
        <f>IF($C$39=" "," ",#REF!)</f>
        <v>#REF!</v>
      </c>
      <c r="N39" s="13" t="e">
        <f>IF($C$39=" "," ",#REF!)</f>
        <v>#REF!</v>
      </c>
      <c r="O39" s="13" t="e">
        <f>IF($C$39=" "," ",#REF!)</f>
        <v>#REF!</v>
      </c>
      <c r="P39" s="13" t="e">
        <f>IF($C$39=" "," ",#REF!)</f>
        <v>#REF!</v>
      </c>
      <c r="Q39" s="13" t="e">
        <f>IF($C$39=" "," ",#REF!)</f>
        <v>#REF!</v>
      </c>
      <c r="R39" s="13" t="e">
        <f>IF($C$39=" "," ",#REF!)</f>
        <v>#REF!</v>
      </c>
      <c r="S39" s="13" t="e">
        <f>IF($C$39=" "," ",#REF!)</f>
        <v>#REF!</v>
      </c>
      <c r="T39" s="13" t="e">
        <f>IF($C$39=" "," ",#REF!)</f>
        <v>#REF!</v>
      </c>
      <c r="U39" s="13" t="e">
        <f>IF($C$39=" "," ",#REF!)</f>
        <v>#REF!</v>
      </c>
      <c r="V39" s="13" t="e">
        <f>IF($C$39=" "," ",#REF!)</f>
        <v>#REF!</v>
      </c>
      <c r="W39" s="13" t="e">
        <f>IF($C$39=" "," ",#REF!)</f>
        <v>#REF!</v>
      </c>
      <c r="X39" s="13" t="e">
        <f>IF($C$39=" "," ",#REF!)</f>
        <v>#REF!</v>
      </c>
      <c r="Y39" s="13" t="e">
        <f>IF($C$39=" "," ",#REF!)</f>
        <v>#REF!</v>
      </c>
      <c r="Z39" s="13" t="e">
        <f>IF($C$39=" "," ",#REF!)</f>
        <v>#REF!</v>
      </c>
      <c r="AA39" s="13" t="e">
        <f>IF($C$39=" "," ",#REF!)</f>
        <v>#REF!</v>
      </c>
      <c r="AB39" s="13" t="e">
        <f>IF($C$39=" "," ",#REF!)</f>
        <v>#REF!</v>
      </c>
      <c r="AC39" s="13" t="e">
        <f>IF($C$39=" "," ",#REF!)</f>
        <v>#REF!</v>
      </c>
      <c r="AD39" s="13" t="e">
        <f>IF($C$39=" "," ",#REF!)</f>
        <v>#REF!</v>
      </c>
      <c r="AE39" s="13" t="e">
        <f>IF($C$39=" "," ",#REF!)</f>
        <v>#REF!</v>
      </c>
      <c r="AF39" s="13" t="e">
        <f>IF($C$39=" "," ",#REF!)</f>
        <v>#REF!</v>
      </c>
      <c r="AG39" s="134"/>
      <c r="AH39" s="136"/>
    </row>
    <row r="40" spans="1:34">
      <c r="A40" s="137" t="e">
        <f>#REF!</f>
        <v>#REF!</v>
      </c>
      <c r="B40" s="123" t="e">
        <f>#REF!</f>
        <v>#REF!</v>
      </c>
      <c r="C40" s="8" t="e">
        <f>IF(B40=" "," ","S")</f>
        <v>#REF!</v>
      </c>
      <c r="D40" s="13" t="e">
        <f>IF($C$40=" "," ",#REF!)</f>
        <v>#REF!</v>
      </c>
      <c r="E40" s="13" t="e">
        <f>IF($C$40=" "," ",#REF!)</f>
        <v>#REF!</v>
      </c>
      <c r="F40" s="13" t="e">
        <f>IF($C$40=" "," ",#REF!)</f>
        <v>#REF!</v>
      </c>
      <c r="G40" s="13" t="e">
        <f>IF($C$40=" "," ",#REF!)</f>
        <v>#REF!</v>
      </c>
      <c r="H40" s="13" t="e">
        <f>IF($C$40=" "," ",#REF!)</f>
        <v>#REF!</v>
      </c>
      <c r="I40" s="13" t="e">
        <f>IF($C$40=" "," ",#REF!)</f>
        <v>#REF!</v>
      </c>
      <c r="J40" s="13" t="e">
        <f>IF($C$40=" "," ",#REF!)</f>
        <v>#REF!</v>
      </c>
      <c r="K40" s="13" t="e">
        <f>IF($C$40=" "," ",#REF!)</f>
        <v>#REF!</v>
      </c>
      <c r="L40" s="13" t="e">
        <f>IF($C$40=" "," ",#REF!)</f>
        <v>#REF!</v>
      </c>
      <c r="M40" s="13" t="e">
        <f>IF($C$40=" "," ",#REF!)</f>
        <v>#REF!</v>
      </c>
      <c r="N40" s="13" t="e">
        <f>IF($C$40=" "," ",#REF!)</f>
        <v>#REF!</v>
      </c>
      <c r="O40" s="13" t="e">
        <f>IF($C$40=" "," ",#REF!)</f>
        <v>#REF!</v>
      </c>
      <c r="P40" s="13" t="e">
        <f>IF($C$40=" "," ",#REF!)</f>
        <v>#REF!</v>
      </c>
      <c r="Q40" s="13" t="e">
        <f>IF($C$40=" "," ",#REF!)</f>
        <v>#REF!</v>
      </c>
      <c r="R40" s="13" t="e">
        <f>IF($C$40=" "," ",#REF!)</f>
        <v>#REF!</v>
      </c>
      <c r="S40" s="13" t="e">
        <f>IF($C$40=" "," ",#REF!)</f>
        <v>#REF!</v>
      </c>
      <c r="T40" s="13" t="e">
        <f>IF($C$40=" "," ",#REF!)</f>
        <v>#REF!</v>
      </c>
      <c r="U40" s="13" t="e">
        <f>IF($C$40=" "," ",#REF!)</f>
        <v>#REF!</v>
      </c>
      <c r="V40" s="13" t="e">
        <f>IF($C$40=" "," ",#REF!)</f>
        <v>#REF!</v>
      </c>
      <c r="W40" s="13" t="e">
        <f>IF($C$40=" "," ",#REF!)</f>
        <v>#REF!</v>
      </c>
      <c r="X40" s="13" t="e">
        <f>IF($C$40=" "," ",#REF!)</f>
        <v>#REF!</v>
      </c>
      <c r="Y40" s="13" t="e">
        <f>IF($C$40=" "," ",#REF!)</f>
        <v>#REF!</v>
      </c>
      <c r="Z40" s="13" t="e">
        <f>IF($C$40=" "," ",#REF!)</f>
        <v>#REF!</v>
      </c>
      <c r="AA40" s="13" t="e">
        <f>IF($C$40=" "," ",#REF!)</f>
        <v>#REF!</v>
      </c>
      <c r="AB40" s="13" t="e">
        <f>IF($C$40=" "," ",#REF!)</f>
        <v>#REF!</v>
      </c>
      <c r="AC40" s="13" t="e">
        <f>IF($C$40=" "," ",#REF!)</f>
        <v>#REF!</v>
      </c>
      <c r="AD40" s="13" t="e">
        <f>IF($C$40=" "," ",#REF!)</f>
        <v>#REF!</v>
      </c>
      <c r="AE40" s="13" t="e">
        <f>IF($C$40=" "," ",#REF!)</f>
        <v>#REF!</v>
      </c>
      <c r="AF40" s="13" t="e">
        <f>IF($C$40=" "," ",#REF!)</f>
        <v>#REF!</v>
      </c>
      <c r="AG40" s="133" t="e">
        <f>IF(B40=" "," ",COUNTIF(D40:AF41,"-")*2)</f>
        <v>#REF!</v>
      </c>
      <c r="AH40" s="135"/>
    </row>
    <row r="41" spans="1:34">
      <c r="A41" s="137"/>
      <c r="B41" s="124"/>
      <c r="C41" s="8" t="e">
        <f>IF(B40=" "," ","Ö")</f>
        <v>#REF!</v>
      </c>
      <c r="D41" s="13" t="e">
        <f>IF($C$41=" "," ",#REF!)</f>
        <v>#REF!</v>
      </c>
      <c r="E41" s="13" t="e">
        <f>IF($C$41=" "," ",#REF!)</f>
        <v>#REF!</v>
      </c>
      <c r="F41" s="13" t="e">
        <f>IF($C$41=" "," ",#REF!)</f>
        <v>#REF!</v>
      </c>
      <c r="G41" s="13" t="e">
        <f>IF($C$41=" "," ",#REF!)</f>
        <v>#REF!</v>
      </c>
      <c r="H41" s="13" t="e">
        <f>IF($C$41=" "," ",#REF!)</f>
        <v>#REF!</v>
      </c>
      <c r="I41" s="13" t="e">
        <f>IF($C$41=" "," ",#REF!)</f>
        <v>#REF!</v>
      </c>
      <c r="J41" s="13" t="e">
        <f>IF($C$41=" "," ",#REF!)</f>
        <v>#REF!</v>
      </c>
      <c r="K41" s="13" t="e">
        <f>IF($C$41=" "," ",#REF!)</f>
        <v>#REF!</v>
      </c>
      <c r="L41" s="13" t="e">
        <f>IF($C$41=" "," ",#REF!)</f>
        <v>#REF!</v>
      </c>
      <c r="M41" s="13" t="e">
        <f>IF($C$41=" "," ",#REF!)</f>
        <v>#REF!</v>
      </c>
      <c r="N41" s="13" t="e">
        <f>IF($C$41=" "," ",#REF!)</f>
        <v>#REF!</v>
      </c>
      <c r="O41" s="13" t="e">
        <f>IF($C$41=" "," ",#REF!)</f>
        <v>#REF!</v>
      </c>
      <c r="P41" s="13" t="e">
        <f>IF($C$41=" "," ",#REF!)</f>
        <v>#REF!</v>
      </c>
      <c r="Q41" s="13" t="e">
        <f>IF($C$41=" "," ",#REF!)</f>
        <v>#REF!</v>
      </c>
      <c r="R41" s="13" t="e">
        <f>IF($C$41=" "," ",#REF!)</f>
        <v>#REF!</v>
      </c>
      <c r="S41" s="13" t="e">
        <f>IF($C$41=" "," ",#REF!)</f>
        <v>#REF!</v>
      </c>
      <c r="T41" s="13" t="e">
        <f>IF($C$41=" "," ",#REF!)</f>
        <v>#REF!</v>
      </c>
      <c r="U41" s="13" t="e">
        <f>IF($C$41=" "," ",#REF!)</f>
        <v>#REF!</v>
      </c>
      <c r="V41" s="13" t="e">
        <f>IF($C$41=" "," ",#REF!)</f>
        <v>#REF!</v>
      </c>
      <c r="W41" s="13" t="e">
        <f>IF($C$41=" "," ",#REF!)</f>
        <v>#REF!</v>
      </c>
      <c r="X41" s="13" t="e">
        <f>IF($C$41=" "," ",#REF!)</f>
        <v>#REF!</v>
      </c>
      <c r="Y41" s="13" t="e">
        <f>IF($C$41=" "," ",#REF!)</f>
        <v>#REF!</v>
      </c>
      <c r="Z41" s="13" t="e">
        <f>IF($C$41=" "," ",#REF!)</f>
        <v>#REF!</v>
      </c>
      <c r="AA41" s="13" t="e">
        <f>IF($C$41=" "," ",#REF!)</f>
        <v>#REF!</v>
      </c>
      <c r="AB41" s="13" t="e">
        <f>IF($C$41=" "," ",#REF!)</f>
        <v>#REF!</v>
      </c>
      <c r="AC41" s="13" t="e">
        <f>IF($C$41=" "," ",#REF!)</f>
        <v>#REF!</v>
      </c>
      <c r="AD41" s="13" t="e">
        <f>IF($C$41=" "," ",#REF!)</f>
        <v>#REF!</v>
      </c>
      <c r="AE41" s="13" t="e">
        <f>IF($C$41=" "," ",#REF!)</f>
        <v>#REF!</v>
      </c>
      <c r="AF41" s="13" t="e">
        <f>IF($C$41=" "," ",#REF!)</f>
        <v>#REF!</v>
      </c>
      <c r="AG41" s="134"/>
      <c r="AH41" s="136"/>
    </row>
    <row r="42" spans="1:34" ht="15" customHeight="1">
      <c r="A42" s="137" t="e">
        <f>#REF!</f>
        <v>#REF!</v>
      </c>
      <c r="B42" s="123" t="e">
        <f>#REF!</f>
        <v>#REF!</v>
      </c>
      <c r="C42" s="8" t="e">
        <f>IF(B42=" "," ","S")</f>
        <v>#REF!</v>
      </c>
      <c r="D42" s="13" t="e">
        <f>IF($C$42=" "," ",#REF!)</f>
        <v>#REF!</v>
      </c>
      <c r="E42" s="13" t="e">
        <f>IF($C$42=" "," ",#REF!)</f>
        <v>#REF!</v>
      </c>
      <c r="F42" s="13" t="e">
        <f>IF($C$42=" "," ",#REF!)</f>
        <v>#REF!</v>
      </c>
      <c r="G42" s="13" t="e">
        <f>IF($C$42=" "," ",#REF!)</f>
        <v>#REF!</v>
      </c>
      <c r="H42" s="13" t="e">
        <f>IF($C$42=" "," ",#REF!)</f>
        <v>#REF!</v>
      </c>
      <c r="I42" s="13" t="e">
        <f>IF($C$42=" "," ",#REF!)</f>
        <v>#REF!</v>
      </c>
      <c r="J42" s="13" t="e">
        <f>IF($C$42=" "," ",#REF!)</f>
        <v>#REF!</v>
      </c>
      <c r="K42" s="13" t="e">
        <f>IF($C$42=" "," ",#REF!)</f>
        <v>#REF!</v>
      </c>
      <c r="L42" s="13" t="e">
        <f>IF($C$42=" "," ",#REF!)</f>
        <v>#REF!</v>
      </c>
      <c r="M42" s="13" t="e">
        <f>IF($C$42=" "," ",#REF!)</f>
        <v>#REF!</v>
      </c>
      <c r="N42" s="13" t="e">
        <f>IF($C$42=" "," ",#REF!)</f>
        <v>#REF!</v>
      </c>
      <c r="O42" s="13" t="e">
        <f>IF($C$42=" "," ",#REF!)</f>
        <v>#REF!</v>
      </c>
      <c r="P42" s="13" t="e">
        <f>IF($C$42=" "," ",#REF!)</f>
        <v>#REF!</v>
      </c>
      <c r="Q42" s="13" t="e">
        <f>IF($C$42=" "," ",#REF!)</f>
        <v>#REF!</v>
      </c>
      <c r="R42" s="13" t="e">
        <f>IF($C$42=" "," ",#REF!)</f>
        <v>#REF!</v>
      </c>
      <c r="S42" s="13" t="e">
        <f>IF($C$42=" "," ",#REF!)</f>
        <v>#REF!</v>
      </c>
      <c r="T42" s="13" t="e">
        <f>IF($C$42=" "," ",#REF!)</f>
        <v>#REF!</v>
      </c>
      <c r="U42" s="13" t="e">
        <f>IF($C$42=" "," ",#REF!)</f>
        <v>#REF!</v>
      </c>
      <c r="V42" s="13" t="e">
        <f>IF($C$42=" "," ",#REF!)</f>
        <v>#REF!</v>
      </c>
      <c r="W42" s="13" t="e">
        <f>IF($C$42=" "," ",#REF!)</f>
        <v>#REF!</v>
      </c>
      <c r="X42" s="13" t="e">
        <f>IF($C$42=" "," ",#REF!)</f>
        <v>#REF!</v>
      </c>
      <c r="Y42" s="13" t="e">
        <f>IF($C$42=" "," ",#REF!)</f>
        <v>#REF!</v>
      </c>
      <c r="Z42" s="13" t="e">
        <f>IF($C$42=" "," ",#REF!)</f>
        <v>#REF!</v>
      </c>
      <c r="AA42" s="13" t="e">
        <f>IF($C$42=" "," ",#REF!)</f>
        <v>#REF!</v>
      </c>
      <c r="AB42" s="13" t="e">
        <f>IF($C$42=" "," ",#REF!)</f>
        <v>#REF!</v>
      </c>
      <c r="AC42" s="13" t="e">
        <f>IF($C$42=" "," ",#REF!)</f>
        <v>#REF!</v>
      </c>
      <c r="AD42" s="13" t="e">
        <f>IF($C$42=" "," ",#REF!)</f>
        <v>#REF!</v>
      </c>
      <c r="AE42" s="13" t="e">
        <f>IF($C$42=" "," ",#REF!)</f>
        <v>#REF!</v>
      </c>
      <c r="AF42" s="13" t="e">
        <f>IF($C$42=" "," ",#REF!)</f>
        <v>#REF!</v>
      </c>
      <c r="AG42" s="133" t="e">
        <f>IF(B42=" "," ",COUNTIF(D42:AF43,"-")*2)</f>
        <v>#REF!</v>
      </c>
      <c r="AH42" s="135"/>
    </row>
    <row r="43" spans="1:34">
      <c r="A43" s="137"/>
      <c r="B43" s="124"/>
      <c r="C43" s="8" t="e">
        <f>IF(B42=" "," ","Ö")</f>
        <v>#REF!</v>
      </c>
      <c r="D43" s="13" t="e">
        <f>IF($C$43=" "," ",#REF!)</f>
        <v>#REF!</v>
      </c>
      <c r="E43" s="13" t="e">
        <f>IF($C$43=" "," ",#REF!)</f>
        <v>#REF!</v>
      </c>
      <c r="F43" s="13" t="e">
        <f>IF($C$43=" "," ",#REF!)</f>
        <v>#REF!</v>
      </c>
      <c r="G43" s="13" t="e">
        <f>IF($C$43=" "," ",#REF!)</f>
        <v>#REF!</v>
      </c>
      <c r="H43" s="13" t="e">
        <f>IF($C$43=" "," ",#REF!)</f>
        <v>#REF!</v>
      </c>
      <c r="I43" s="13" t="e">
        <f>IF($C$43=" "," ",#REF!)</f>
        <v>#REF!</v>
      </c>
      <c r="J43" s="13" t="e">
        <f>IF($C$43=" "," ",#REF!)</f>
        <v>#REF!</v>
      </c>
      <c r="K43" s="13" t="e">
        <f>IF($C$43=" "," ",#REF!)</f>
        <v>#REF!</v>
      </c>
      <c r="L43" s="13" t="e">
        <f>IF($C$43=" "," ",#REF!)</f>
        <v>#REF!</v>
      </c>
      <c r="M43" s="13" t="e">
        <f>IF($C$43=" "," ",#REF!)</f>
        <v>#REF!</v>
      </c>
      <c r="N43" s="13" t="e">
        <f>IF($C$43=" "," ",#REF!)</f>
        <v>#REF!</v>
      </c>
      <c r="O43" s="13" t="e">
        <f>IF($C$43=" "," ",#REF!)</f>
        <v>#REF!</v>
      </c>
      <c r="P43" s="13" t="e">
        <f>IF($C$43=" "," ",#REF!)</f>
        <v>#REF!</v>
      </c>
      <c r="Q43" s="13" t="e">
        <f>IF($C$43=" "," ",#REF!)</f>
        <v>#REF!</v>
      </c>
      <c r="R43" s="13" t="e">
        <f>IF($C$43=" "," ",#REF!)</f>
        <v>#REF!</v>
      </c>
      <c r="S43" s="13" t="e">
        <f>IF($C$43=" "," ",#REF!)</f>
        <v>#REF!</v>
      </c>
      <c r="T43" s="13" t="e">
        <f>IF($C$43=" "," ",#REF!)</f>
        <v>#REF!</v>
      </c>
      <c r="U43" s="13" t="e">
        <f>IF($C$43=" "," ",#REF!)</f>
        <v>#REF!</v>
      </c>
      <c r="V43" s="13" t="e">
        <f>IF($C$43=" "," ",#REF!)</f>
        <v>#REF!</v>
      </c>
      <c r="W43" s="13" t="e">
        <f>IF($C$43=" "," ",#REF!)</f>
        <v>#REF!</v>
      </c>
      <c r="X43" s="13" t="e">
        <f>IF($C$43=" "," ",#REF!)</f>
        <v>#REF!</v>
      </c>
      <c r="Y43" s="13" t="e">
        <f>IF($C$43=" "," ",#REF!)</f>
        <v>#REF!</v>
      </c>
      <c r="Z43" s="13" t="e">
        <f>IF($C$43=" "," ",#REF!)</f>
        <v>#REF!</v>
      </c>
      <c r="AA43" s="13" t="e">
        <f>IF($C$43=" "," ",#REF!)</f>
        <v>#REF!</v>
      </c>
      <c r="AB43" s="13" t="e">
        <f>IF($C$43=" "," ",#REF!)</f>
        <v>#REF!</v>
      </c>
      <c r="AC43" s="13" t="e">
        <f>IF($C$43=" "," ",#REF!)</f>
        <v>#REF!</v>
      </c>
      <c r="AD43" s="13" t="e">
        <f>IF($C$43=" "," ",#REF!)</f>
        <v>#REF!</v>
      </c>
      <c r="AE43" s="13" t="e">
        <f>IF($C$43=" "," ",#REF!)</f>
        <v>#REF!</v>
      </c>
      <c r="AF43" s="13" t="e">
        <f>IF($C$43=" "," ",#REF!)</f>
        <v>#REF!</v>
      </c>
      <c r="AG43" s="134"/>
      <c r="AH43" s="136"/>
    </row>
    <row r="44" spans="1:34">
      <c r="A44" s="137" t="e">
        <f>#REF!</f>
        <v>#REF!</v>
      </c>
      <c r="B44" s="123" t="e">
        <f>#REF!</f>
        <v>#REF!</v>
      </c>
      <c r="C44" s="8" t="e">
        <f>IF(B44=" "," ","S")</f>
        <v>#REF!</v>
      </c>
      <c r="D44" s="13" t="e">
        <f>IF($C$44=" "," ",#REF!)</f>
        <v>#REF!</v>
      </c>
      <c r="E44" s="13" t="e">
        <f>IF($C$44=" "," ",#REF!)</f>
        <v>#REF!</v>
      </c>
      <c r="F44" s="13" t="e">
        <f>IF($C$44=" "," ",#REF!)</f>
        <v>#REF!</v>
      </c>
      <c r="G44" s="13" t="e">
        <f>IF($C$44=" "," ",#REF!)</f>
        <v>#REF!</v>
      </c>
      <c r="H44" s="13" t="e">
        <f>IF($C$44=" "," ",#REF!)</f>
        <v>#REF!</v>
      </c>
      <c r="I44" s="13" t="e">
        <f>IF($C$44=" "," ",#REF!)</f>
        <v>#REF!</v>
      </c>
      <c r="J44" s="13" t="e">
        <f>IF($C$44=" "," ",#REF!)</f>
        <v>#REF!</v>
      </c>
      <c r="K44" s="13" t="e">
        <f>IF($C$44=" "," ",#REF!)</f>
        <v>#REF!</v>
      </c>
      <c r="L44" s="13" t="e">
        <f>IF($C$44=" "," ",#REF!)</f>
        <v>#REF!</v>
      </c>
      <c r="M44" s="13" t="e">
        <f>IF($C$44=" "," ",#REF!)</f>
        <v>#REF!</v>
      </c>
      <c r="N44" s="13" t="e">
        <f>IF($C$44=" "," ",#REF!)</f>
        <v>#REF!</v>
      </c>
      <c r="O44" s="13" t="e">
        <f>IF($C$44=" "," ",#REF!)</f>
        <v>#REF!</v>
      </c>
      <c r="P44" s="13" t="e">
        <f>IF($C$44=" "," ",#REF!)</f>
        <v>#REF!</v>
      </c>
      <c r="Q44" s="13" t="e">
        <f>IF($C$44=" "," ",#REF!)</f>
        <v>#REF!</v>
      </c>
      <c r="R44" s="13" t="e">
        <f>IF($C$44=" "," ",#REF!)</f>
        <v>#REF!</v>
      </c>
      <c r="S44" s="13" t="e">
        <f>IF($C$44=" "," ",#REF!)</f>
        <v>#REF!</v>
      </c>
      <c r="T44" s="13" t="e">
        <f>IF($C$44=" "," ",#REF!)</f>
        <v>#REF!</v>
      </c>
      <c r="U44" s="13" t="e">
        <f>IF($C$44=" "," ",#REF!)</f>
        <v>#REF!</v>
      </c>
      <c r="V44" s="13" t="e">
        <f>IF($C$44=" "," ",#REF!)</f>
        <v>#REF!</v>
      </c>
      <c r="W44" s="13" t="e">
        <f>IF($C$44=" "," ",#REF!)</f>
        <v>#REF!</v>
      </c>
      <c r="X44" s="13" t="e">
        <f>IF($C$44=" "," ",#REF!)</f>
        <v>#REF!</v>
      </c>
      <c r="Y44" s="13" t="e">
        <f>IF($C$44=" "," ",#REF!)</f>
        <v>#REF!</v>
      </c>
      <c r="Z44" s="13" t="e">
        <f>IF($C$44=" "," ",#REF!)</f>
        <v>#REF!</v>
      </c>
      <c r="AA44" s="13" t="e">
        <f>IF($C$44=" "," ",#REF!)</f>
        <v>#REF!</v>
      </c>
      <c r="AB44" s="13" t="e">
        <f>IF($C$44=" "," ",#REF!)</f>
        <v>#REF!</v>
      </c>
      <c r="AC44" s="13" t="e">
        <f>IF($C$44=" "," ",#REF!)</f>
        <v>#REF!</v>
      </c>
      <c r="AD44" s="13" t="e">
        <f>IF($C$44=" "," ",#REF!)</f>
        <v>#REF!</v>
      </c>
      <c r="AE44" s="13" t="e">
        <f>IF($C$44=" "," ",#REF!)</f>
        <v>#REF!</v>
      </c>
      <c r="AF44" s="13" t="e">
        <f>IF($C$44=" "," ",#REF!)</f>
        <v>#REF!</v>
      </c>
      <c r="AG44" s="133" t="e">
        <f>IF(B44=" "," ",COUNTIF(D44:AF45,"-")*2)</f>
        <v>#REF!</v>
      </c>
      <c r="AH44" s="135"/>
    </row>
    <row r="45" spans="1:34">
      <c r="A45" s="137"/>
      <c r="B45" s="124"/>
      <c r="C45" s="8" t="e">
        <f>IF(B44=" "," ","Ö")</f>
        <v>#REF!</v>
      </c>
      <c r="D45" s="13" t="e">
        <f>IF($C$45=" "," ",#REF!)</f>
        <v>#REF!</v>
      </c>
      <c r="E45" s="13" t="e">
        <f>IF($C$45=" "," ",#REF!)</f>
        <v>#REF!</v>
      </c>
      <c r="F45" s="13" t="e">
        <f>IF($C$45=" "," ",#REF!)</f>
        <v>#REF!</v>
      </c>
      <c r="G45" s="13" t="e">
        <f>IF($C$45=" "," ",#REF!)</f>
        <v>#REF!</v>
      </c>
      <c r="H45" s="13" t="e">
        <f>IF($C$45=" "," ",#REF!)</f>
        <v>#REF!</v>
      </c>
      <c r="I45" s="13" t="e">
        <f>IF($C$45=" "," ",#REF!)</f>
        <v>#REF!</v>
      </c>
      <c r="J45" s="13" t="e">
        <f>IF($C$45=" "," ",#REF!)</f>
        <v>#REF!</v>
      </c>
      <c r="K45" s="13" t="e">
        <f>IF($C$45=" "," ",#REF!)</f>
        <v>#REF!</v>
      </c>
      <c r="L45" s="13" t="e">
        <f>IF($C$45=" "," ",#REF!)</f>
        <v>#REF!</v>
      </c>
      <c r="M45" s="13" t="e">
        <f>IF($C$45=" "," ",#REF!)</f>
        <v>#REF!</v>
      </c>
      <c r="N45" s="13" t="e">
        <f>IF($C$45=" "," ",#REF!)</f>
        <v>#REF!</v>
      </c>
      <c r="O45" s="13" t="e">
        <f>IF($C$45=" "," ",#REF!)</f>
        <v>#REF!</v>
      </c>
      <c r="P45" s="13" t="e">
        <f>IF($C$45=" "," ",#REF!)</f>
        <v>#REF!</v>
      </c>
      <c r="Q45" s="13" t="e">
        <f>IF($C$45=" "," ",#REF!)</f>
        <v>#REF!</v>
      </c>
      <c r="R45" s="13" t="e">
        <f>IF($C$45=" "," ",#REF!)</f>
        <v>#REF!</v>
      </c>
      <c r="S45" s="13" t="e">
        <f>IF($C$45=" "," ",#REF!)</f>
        <v>#REF!</v>
      </c>
      <c r="T45" s="13" t="e">
        <f>IF($C$45=" "," ",#REF!)</f>
        <v>#REF!</v>
      </c>
      <c r="U45" s="13" t="e">
        <f>IF($C$45=" "," ",#REF!)</f>
        <v>#REF!</v>
      </c>
      <c r="V45" s="13" t="e">
        <f>IF($C$45=" "," ",#REF!)</f>
        <v>#REF!</v>
      </c>
      <c r="W45" s="13" t="e">
        <f>IF($C$45=" "," ",#REF!)</f>
        <v>#REF!</v>
      </c>
      <c r="X45" s="13" t="e">
        <f>IF($C$45=" "," ",#REF!)</f>
        <v>#REF!</v>
      </c>
      <c r="Y45" s="13" t="e">
        <f>IF($C$45=" "," ",#REF!)</f>
        <v>#REF!</v>
      </c>
      <c r="Z45" s="13" t="e">
        <f>IF($C$45=" "," ",#REF!)</f>
        <v>#REF!</v>
      </c>
      <c r="AA45" s="13" t="e">
        <f>IF($C$45=" "," ",#REF!)</f>
        <v>#REF!</v>
      </c>
      <c r="AB45" s="13" t="e">
        <f>IF($C$45=" "," ",#REF!)</f>
        <v>#REF!</v>
      </c>
      <c r="AC45" s="13" t="e">
        <f>IF($C$45=" "," ",#REF!)</f>
        <v>#REF!</v>
      </c>
      <c r="AD45" s="13" t="e">
        <f>IF($C$45=" "," ",#REF!)</f>
        <v>#REF!</v>
      </c>
      <c r="AE45" s="13" t="e">
        <f>IF($C$45=" "," ",#REF!)</f>
        <v>#REF!</v>
      </c>
      <c r="AF45" s="13" t="e">
        <f>IF($C$45=" "," ",#REF!)</f>
        <v>#REF!</v>
      </c>
      <c r="AG45" s="134"/>
      <c r="AH45" s="136"/>
    </row>
    <row r="46" spans="1:34">
      <c r="A46" s="137" t="e">
        <f>#REF!</f>
        <v>#REF!</v>
      </c>
      <c r="B46" s="123" t="e">
        <f>#REF!</f>
        <v>#REF!</v>
      </c>
      <c r="C46" s="8" t="e">
        <f>IF(B46=" "," ","S")</f>
        <v>#REF!</v>
      </c>
      <c r="D46" s="13" t="e">
        <f>IF($C$46=" "," ",#REF!)</f>
        <v>#REF!</v>
      </c>
      <c r="E46" s="13" t="e">
        <f>IF($C$46=" "," ",#REF!)</f>
        <v>#REF!</v>
      </c>
      <c r="F46" s="13" t="e">
        <f>IF($C$46=" "," ",#REF!)</f>
        <v>#REF!</v>
      </c>
      <c r="G46" s="13" t="e">
        <f>IF($C$46=" "," ",#REF!)</f>
        <v>#REF!</v>
      </c>
      <c r="H46" s="13" t="e">
        <f>IF($C$46=" "," ",#REF!)</f>
        <v>#REF!</v>
      </c>
      <c r="I46" s="13" t="e">
        <f>IF($C$46=" "," ",#REF!)</f>
        <v>#REF!</v>
      </c>
      <c r="J46" s="13" t="e">
        <f>IF($C$46=" "," ",#REF!)</f>
        <v>#REF!</v>
      </c>
      <c r="K46" s="13" t="e">
        <f>IF($C$46=" "," ",#REF!)</f>
        <v>#REF!</v>
      </c>
      <c r="L46" s="13" t="e">
        <f>IF($C$46=" "," ",#REF!)</f>
        <v>#REF!</v>
      </c>
      <c r="M46" s="13" t="e">
        <f>IF($C$46=" "," ",#REF!)</f>
        <v>#REF!</v>
      </c>
      <c r="N46" s="13" t="e">
        <f>IF($C$46=" "," ",#REF!)</f>
        <v>#REF!</v>
      </c>
      <c r="O46" s="13" t="e">
        <f>IF($C$46=" "," ",#REF!)</f>
        <v>#REF!</v>
      </c>
      <c r="P46" s="13" t="e">
        <f>IF($C$46=" "," ",#REF!)</f>
        <v>#REF!</v>
      </c>
      <c r="Q46" s="13" t="e">
        <f>IF($C$46=" "," ",#REF!)</f>
        <v>#REF!</v>
      </c>
      <c r="R46" s="13" t="e">
        <f>IF($C$46=" "," ",#REF!)</f>
        <v>#REF!</v>
      </c>
      <c r="S46" s="13" t="e">
        <f>IF($C$46=" "," ",#REF!)</f>
        <v>#REF!</v>
      </c>
      <c r="T46" s="13" t="e">
        <f>IF($C$46=" "," ",#REF!)</f>
        <v>#REF!</v>
      </c>
      <c r="U46" s="13" t="e">
        <f>IF($C$46=" "," ",#REF!)</f>
        <v>#REF!</v>
      </c>
      <c r="V46" s="13" t="e">
        <f>IF($C$46=" "," ",#REF!)</f>
        <v>#REF!</v>
      </c>
      <c r="W46" s="13" t="e">
        <f>IF($C$46=" "," ",#REF!)</f>
        <v>#REF!</v>
      </c>
      <c r="X46" s="13" t="e">
        <f>IF($C$46=" "," ",#REF!)</f>
        <v>#REF!</v>
      </c>
      <c r="Y46" s="13" t="e">
        <f>IF($C$46=" "," ",#REF!)</f>
        <v>#REF!</v>
      </c>
      <c r="Z46" s="13" t="e">
        <f>IF($C$46=" "," ",#REF!)</f>
        <v>#REF!</v>
      </c>
      <c r="AA46" s="13" t="e">
        <f>IF($C$46=" "," ",#REF!)</f>
        <v>#REF!</v>
      </c>
      <c r="AB46" s="13" t="e">
        <f>IF($C$46=" "," ",#REF!)</f>
        <v>#REF!</v>
      </c>
      <c r="AC46" s="13" t="e">
        <f>IF($C$46=" "," ",#REF!)</f>
        <v>#REF!</v>
      </c>
      <c r="AD46" s="13" t="e">
        <f>IF($C$46=" "," ",#REF!)</f>
        <v>#REF!</v>
      </c>
      <c r="AE46" s="13" t="e">
        <f>IF($C$46=" "," ",#REF!)</f>
        <v>#REF!</v>
      </c>
      <c r="AF46" s="13" t="e">
        <f>IF($C$46=" "," ",#REF!)</f>
        <v>#REF!</v>
      </c>
      <c r="AG46" s="133" t="e">
        <f>IF(B46=" "," ",COUNTIF(D46:AF47,"-")*2)</f>
        <v>#REF!</v>
      </c>
      <c r="AH46" s="135"/>
    </row>
    <row r="47" spans="1:34">
      <c r="A47" s="137"/>
      <c r="B47" s="124"/>
      <c r="C47" s="8" t="e">
        <f>IF(B46=" "," ","Ö")</f>
        <v>#REF!</v>
      </c>
      <c r="D47" s="13" t="e">
        <f>IF($C$47=" "," ",#REF!)</f>
        <v>#REF!</v>
      </c>
      <c r="E47" s="13" t="e">
        <f>IF($C$47=" "," ",#REF!)</f>
        <v>#REF!</v>
      </c>
      <c r="F47" s="13" t="e">
        <f>IF($C$47=" "," ",#REF!)</f>
        <v>#REF!</v>
      </c>
      <c r="G47" s="13" t="e">
        <f>IF($C$47=" "," ",#REF!)</f>
        <v>#REF!</v>
      </c>
      <c r="H47" s="13" t="e">
        <f>IF($C$47=" "," ",#REF!)</f>
        <v>#REF!</v>
      </c>
      <c r="I47" s="13" t="e">
        <f>IF($C$47=" "," ",#REF!)</f>
        <v>#REF!</v>
      </c>
      <c r="J47" s="13" t="e">
        <f>IF($C$47=" "," ",#REF!)</f>
        <v>#REF!</v>
      </c>
      <c r="K47" s="13" t="e">
        <f>IF($C$47=" "," ",#REF!)</f>
        <v>#REF!</v>
      </c>
      <c r="L47" s="13" t="e">
        <f>IF($C$47=" "," ",#REF!)</f>
        <v>#REF!</v>
      </c>
      <c r="M47" s="13" t="e">
        <f>IF($C$47=" "," ",#REF!)</f>
        <v>#REF!</v>
      </c>
      <c r="N47" s="13" t="e">
        <f>IF($C$47=" "," ",#REF!)</f>
        <v>#REF!</v>
      </c>
      <c r="O47" s="13" t="e">
        <f>IF($C$47=" "," ",#REF!)</f>
        <v>#REF!</v>
      </c>
      <c r="P47" s="13" t="e">
        <f>IF($C$47=" "," ",#REF!)</f>
        <v>#REF!</v>
      </c>
      <c r="Q47" s="13" t="e">
        <f>IF($C$47=" "," ",#REF!)</f>
        <v>#REF!</v>
      </c>
      <c r="R47" s="13" t="e">
        <f>IF($C$47=" "," ",#REF!)</f>
        <v>#REF!</v>
      </c>
      <c r="S47" s="13" t="e">
        <f>IF($C$47=" "," ",#REF!)</f>
        <v>#REF!</v>
      </c>
      <c r="T47" s="13" t="e">
        <f>IF($C$47=" "," ",#REF!)</f>
        <v>#REF!</v>
      </c>
      <c r="U47" s="13" t="e">
        <f>IF($C$47=" "," ",#REF!)</f>
        <v>#REF!</v>
      </c>
      <c r="V47" s="13" t="e">
        <f>IF($C$47=" "," ",#REF!)</f>
        <v>#REF!</v>
      </c>
      <c r="W47" s="13" t="e">
        <f>IF($C$47=" "," ",#REF!)</f>
        <v>#REF!</v>
      </c>
      <c r="X47" s="13" t="e">
        <f>IF($C$47=" "," ",#REF!)</f>
        <v>#REF!</v>
      </c>
      <c r="Y47" s="13" t="e">
        <f>IF($C$47=" "," ",#REF!)</f>
        <v>#REF!</v>
      </c>
      <c r="Z47" s="13" t="e">
        <f>IF($C$47=" "," ",#REF!)</f>
        <v>#REF!</v>
      </c>
      <c r="AA47" s="13" t="e">
        <f>IF($C$47=" "," ",#REF!)</f>
        <v>#REF!</v>
      </c>
      <c r="AB47" s="13" t="e">
        <f>IF($C$47=" "," ",#REF!)</f>
        <v>#REF!</v>
      </c>
      <c r="AC47" s="13" t="e">
        <f>IF($C$47=" "," ",#REF!)</f>
        <v>#REF!</v>
      </c>
      <c r="AD47" s="13" t="e">
        <f>IF($C$47=" "," ",#REF!)</f>
        <v>#REF!</v>
      </c>
      <c r="AE47" s="13" t="e">
        <f>IF($C$47=" "," ",#REF!)</f>
        <v>#REF!</v>
      </c>
      <c r="AF47" s="13" t="e">
        <f>IF($C$47=" "," ",#REF!)</f>
        <v>#REF!</v>
      </c>
      <c r="AG47" s="134"/>
      <c r="AH47" s="136"/>
    </row>
    <row r="48" spans="1:34">
      <c r="A48" s="137" t="e">
        <f>#REF!</f>
        <v>#REF!</v>
      </c>
      <c r="B48" s="123" t="e">
        <f>#REF!</f>
        <v>#REF!</v>
      </c>
      <c r="C48" s="8" t="e">
        <f>IF(B48=" "," ","S")</f>
        <v>#REF!</v>
      </c>
      <c r="D48" s="13" t="e">
        <f>IF($C$48=" "," ",#REF!)</f>
        <v>#REF!</v>
      </c>
      <c r="E48" s="13" t="e">
        <f>IF($C$48=" "," ",#REF!)</f>
        <v>#REF!</v>
      </c>
      <c r="F48" s="13" t="e">
        <f>IF($C$48=" "," ",#REF!)</f>
        <v>#REF!</v>
      </c>
      <c r="G48" s="13" t="e">
        <f>IF($C$48=" "," ",#REF!)</f>
        <v>#REF!</v>
      </c>
      <c r="H48" s="13" t="e">
        <f>IF($C$48=" "," ",#REF!)</f>
        <v>#REF!</v>
      </c>
      <c r="I48" s="13" t="e">
        <f>IF($C$48=" "," ",#REF!)</f>
        <v>#REF!</v>
      </c>
      <c r="J48" s="13" t="e">
        <f>IF($C$48=" "," ",#REF!)</f>
        <v>#REF!</v>
      </c>
      <c r="K48" s="13" t="e">
        <f>IF($C$48=" "," ",#REF!)</f>
        <v>#REF!</v>
      </c>
      <c r="L48" s="13" t="e">
        <f>IF($C$48=" "," ",#REF!)</f>
        <v>#REF!</v>
      </c>
      <c r="M48" s="13" t="e">
        <f>IF($C$48=" "," ",#REF!)</f>
        <v>#REF!</v>
      </c>
      <c r="N48" s="13" t="e">
        <f>IF($C$48=" "," ",#REF!)</f>
        <v>#REF!</v>
      </c>
      <c r="O48" s="13" t="e">
        <f>IF($C$48=" "," ",#REF!)</f>
        <v>#REF!</v>
      </c>
      <c r="P48" s="13" t="e">
        <f>IF($C$48=" "," ",#REF!)</f>
        <v>#REF!</v>
      </c>
      <c r="Q48" s="13" t="e">
        <f>IF($C$48=" "," ",#REF!)</f>
        <v>#REF!</v>
      </c>
      <c r="R48" s="13" t="e">
        <f>IF($C$48=" "," ",#REF!)</f>
        <v>#REF!</v>
      </c>
      <c r="S48" s="13" t="e">
        <f>IF($C$48=" "," ",#REF!)</f>
        <v>#REF!</v>
      </c>
      <c r="T48" s="13" t="e">
        <f>IF($C$48=" "," ",#REF!)</f>
        <v>#REF!</v>
      </c>
      <c r="U48" s="13" t="e">
        <f>IF($C$48=" "," ",#REF!)</f>
        <v>#REF!</v>
      </c>
      <c r="V48" s="13" t="e">
        <f>IF($C$48=" "," ",#REF!)</f>
        <v>#REF!</v>
      </c>
      <c r="W48" s="13" t="e">
        <f>IF($C$48=" "," ",#REF!)</f>
        <v>#REF!</v>
      </c>
      <c r="X48" s="13" t="e">
        <f>IF($C$48=" "," ",#REF!)</f>
        <v>#REF!</v>
      </c>
      <c r="Y48" s="13" t="e">
        <f>IF($C$48=" "," ",#REF!)</f>
        <v>#REF!</v>
      </c>
      <c r="Z48" s="13" t="e">
        <f>IF($C$48=" "," ",#REF!)</f>
        <v>#REF!</v>
      </c>
      <c r="AA48" s="13" t="e">
        <f>IF($C$48=" "," ",#REF!)</f>
        <v>#REF!</v>
      </c>
      <c r="AB48" s="13" t="e">
        <f>IF($C$48=" "," ",#REF!)</f>
        <v>#REF!</v>
      </c>
      <c r="AC48" s="13" t="e">
        <f>IF($C$48=" "," ",#REF!)</f>
        <v>#REF!</v>
      </c>
      <c r="AD48" s="13" t="e">
        <f>IF($C$48=" "," ",#REF!)</f>
        <v>#REF!</v>
      </c>
      <c r="AE48" s="13" t="e">
        <f>IF($C$48=" "," ",#REF!)</f>
        <v>#REF!</v>
      </c>
      <c r="AF48" s="13" t="e">
        <f>IF($C$48=" "," ",#REF!)</f>
        <v>#REF!</v>
      </c>
      <c r="AG48" s="133" t="e">
        <f>IF(B48=" "," ",COUNTIF(D48:AF49,"-")*2)</f>
        <v>#REF!</v>
      </c>
      <c r="AH48" s="135"/>
    </row>
    <row r="49" spans="1:34">
      <c r="A49" s="137"/>
      <c r="B49" s="124"/>
      <c r="C49" s="8" t="e">
        <f>IF(B48=" "," ","Ö")</f>
        <v>#REF!</v>
      </c>
      <c r="D49" s="13" t="e">
        <f>IF($C$49=" "," ",#REF!)</f>
        <v>#REF!</v>
      </c>
      <c r="E49" s="13" t="e">
        <f>IF($C$49=" "," ",#REF!)</f>
        <v>#REF!</v>
      </c>
      <c r="F49" s="13" t="e">
        <f>IF($C$49=" "," ",#REF!)</f>
        <v>#REF!</v>
      </c>
      <c r="G49" s="13" t="e">
        <f>IF($C$49=" "," ",#REF!)</f>
        <v>#REF!</v>
      </c>
      <c r="H49" s="13" t="e">
        <f>IF($C$49=" "," ",#REF!)</f>
        <v>#REF!</v>
      </c>
      <c r="I49" s="13" t="e">
        <f>IF($C$49=" "," ",#REF!)</f>
        <v>#REF!</v>
      </c>
      <c r="J49" s="13" t="e">
        <f>IF($C$49=" "," ",#REF!)</f>
        <v>#REF!</v>
      </c>
      <c r="K49" s="13" t="e">
        <f>IF($C$49=" "," ",#REF!)</f>
        <v>#REF!</v>
      </c>
      <c r="L49" s="13" t="e">
        <f>IF($C$49=" "," ",#REF!)</f>
        <v>#REF!</v>
      </c>
      <c r="M49" s="13" t="e">
        <f>IF($C$49=" "," ",#REF!)</f>
        <v>#REF!</v>
      </c>
      <c r="N49" s="13" t="e">
        <f>IF($C$49=" "," ",#REF!)</f>
        <v>#REF!</v>
      </c>
      <c r="O49" s="13" t="e">
        <f>IF($C$49=" "," ",#REF!)</f>
        <v>#REF!</v>
      </c>
      <c r="P49" s="13" t="e">
        <f>IF($C$49=" "," ",#REF!)</f>
        <v>#REF!</v>
      </c>
      <c r="Q49" s="13" t="e">
        <f>IF($C$49=" "," ",#REF!)</f>
        <v>#REF!</v>
      </c>
      <c r="R49" s="13" t="e">
        <f>IF($C$49=" "," ",#REF!)</f>
        <v>#REF!</v>
      </c>
      <c r="S49" s="13" t="e">
        <f>IF($C$49=" "," ",#REF!)</f>
        <v>#REF!</v>
      </c>
      <c r="T49" s="13" t="e">
        <f>IF($C$49=" "," ",#REF!)</f>
        <v>#REF!</v>
      </c>
      <c r="U49" s="13" t="e">
        <f>IF($C$49=" "," ",#REF!)</f>
        <v>#REF!</v>
      </c>
      <c r="V49" s="13" t="e">
        <f>IF($C$49=" "," ",#REF!)</f>
        <v>#REF!</v>
      </c>
      <c r="W49" s="13" t="e">
        <f>IF($C$49=" "," ",#REF!)</f>
        <v>#REF!</v>
      </c>
      <c r="X49" s="13" t="e">
        <f>IF($C$49=" "," ",#REF!)</f>
        <v>#REF!</v>
      </c>
      <c r="Y49" s="13" t="e">
        <f>IF($C$49=" "," ",#REF!)</f>
        <v>#REF!</v>
      </c>
      <c r="Z49" s="13" t="e">
        <f>IF($C$49=" "," ",#REF!)</f>
        <v>#REF!</v>
      </c>
      <c r="AA49" s="13" t="e">
        <f>IF($C$49=" "," ",#REF!)</f>
        <v>#REF!</v>
      </c>
      <c r="AB49" s="13" t="e">
        <f>IF($C$49=" "," ",#REF!)</f>
        <v>#REF!</v>
      </c>
      <c r="AC49" s="13" t="e">
        <f>IF($C$49=" "," ",#REF!)</f>
        <v>#REF!</v>
      </c>
      <c r="AD49" s="13" t="e">
        <f>IF($C$49=" "," ",#REF!)</f>
        <v>#REF!</v>
      </c>
      <c r="AE49" s="13" t="e">
        <f>IF($C$49=" "," ",#REF!)</f>
        <v>#REF!</v>
      </c>
      <c r="AF49" s="13" t="e">
        <f>IF($C$49=" "," ",#REF!)</f>
        <v>#REF!</v>
      </c>
      <c r="AG49" s="134"/>
      <c r="AH49" s="136"/>
    </row>
    <row r="50" spans="1:34">
      <c r="A50" s="137" t="e">
        <f>#REF!</f>
        <v>#REF!</v>
      </c>
      <c r="B50" s="123" t="e">
        <f>#REF!</f>
        <v>#REF!</v>
      </c>
      <c r="C50" s="8" t="e">
        <f>IF(B50=" "," ","S")</f>
        <v>#REF!</v>
      </c>
      <c r="D50" s="13" t="e">
        <f>IF($C$50=" "," ",#REF!)</f>
        <v>#REF!</v>
      </c>
      <c r="E50" s="13" t="e">
        <f>IF($C$50=" "," ",#REF!)</f>
        <v>#REF!</v>
      </c>
      <c r="F50" s="13" t="e">
        <f>IF($C$50=" "," ",#REF!)</f>
        <v>#REF!</v>
      </c>
      <c r="G50" s="13" t="e">
        <f>IF($C$50=" "," ",#REF!)</f>
        <v>#REF!</v>
      </c>
      <c r="H50" s="13" t="e">
        <f>IF($C$50=" "," ",#REF!)</f>
        <v>#REF!</v>
      </c>
      <c r="I50" s="13" t="e">
        <f>IF($C$50=" "," ",#REF!)</f>
        <v>#REF!</v>
      </c>
      <c r="J50" s="13" t="e">
        <f>IF($C$50=" "," ",#REF!)</f>
        <v>#REF!</v>
      </c>
      <c r="K50" s="13" t="e">
        <f>IF($C$50=" "," ",#REF!)</f>
        <v>#REF!</v>
      </c>
      <c r="L50" s="13" t="e">
        <f>IF($C$50=" "," ",#REF!)</f>
        <v>#REF!</v>
      </c>
      <c r="M50" s="13" t="e">
        <f>IF($C$50=" "," ",#REF!)</f>
        <v>#REF!</v>
      </c>
      <c r="N50" s="13" t="e">
        <f>IF($C$50=" "," ",#REF!)</f>
        <v>#REF!</v>
      </c>
      <c r="O50" s="13" t="e">
        <f>IF($C$50=" "," ",#REF!)</f>
        <v>#REF!</v>
      </c>
      <c r="P50" s="13" t="e">
        <f>IF($C$50=" "," ",#REF!)</f>
        <v>#REF!</v>
      </c>
      <c r="Q50" s="13" t="e">
        <f>IF($C$50=" "," ",#REF!)</f>
        <v>#REF!</v>
      </c>
      <c r="R50" s="13" t="e">
        <f>IF($C$50=" "," ",#REF!)</f>
        <v>#REF!</v>
      </c>
      <c r="S50" s="13" t="e">
        <f>IF($C$50=" "," ",#REF!)</f>
        <v>#REF!</v>
      </c>
      <c r="T50" s="13" t="e">
        <f>IF($C$50=" "," ",#REF!)</f>
        <v>#REF!</v>
      </c>
      <c r="U50" s="13" t="e">
        <f>IF($C$50=" "," ",#REF!)</f>
        <v>#REF!</v>
      </c>
      <c r="V50" s="13" t="e">
        <f>IF($C$50=" "," ",#REF!)</f>
        <v>#REF!</v>
      </c>
      <c r="W50" s="13" t="e">
        <f>IF($C$50=" "," ",#REF!)</f>
        <v>#REF!</v>
      </c>
      <c r="X50" s="13" t="e">
        <f>IF($C$50=" "," ",#REF!)</f>
        <v>#REF!</v>
      </c>
      <c r="Y50" s="13" t="e">
        <f>IF($C$50=" "," ",#REF!)</f>
        <v>#REF!</v>
      </c>
      <c r="Z50" s="13" t="e">
        <f>IF($C$50=" "," ",#REF!)</f>
        <v>#REF!</v>
      </c>
      <c r="AA50" s="13" t="e">
        <f>IF($C$50=" "," ",#REF!)</f>
        <v>#REF!</v>
      </c>
      <c r="AB50" s="13" t="e">
        <f>IF($C$50=" "," ",#REF!)</f>
        <v>#REF!</v>
      </c>
      <c r="AC50" s="13" t="e">
        <f>IF($C$50=" "," ",#REF!)</f>
        <v>#REF!</v>
      </c>
      <c r="AD50" s="13" t="e">
        <f>IF($C$50=" "," ",#REF!)</f>
        <v>#REF!</v>
      </c>
      <c r="AE50" s="13" t="e">
        <f>IF($C$50=" "," ",#REF!)</f>
        <v>#REF!</v>
      </c>
      <c r="AF50" s="13" t="e">
        <f>IF($C$50=" "," ",#REF!)</f>
        <v>#REF!</v>
      </c>
      <c r="AG50" s="133" t="e">
        <f>IF(B50=" "," ",COUNTIF(D50:AF51,"-")*2)</f>
        <v>#REF!</v>
      </c>
      <c r="AH50" s="135"/>
    </row>
    <row r="51" spans="1:34">
      <c r="A51" s="137"/>
      <c r="B51" s="124"/>
      <c r="C51" s="8" t="e">
        <f>IF(B50=" "," ","Ö")</f>
        <v>#REF!</v>
      </c>
      <c r="D51" s="13" t="e">
        <f>IF($C$51=" "," ",#REF!)</f>
        <v>#REF!</v>
      </c>
      <c r="E51" s="13" t="e">
        <f>IF($C$51=" "," ",#REF!)</f>
        <v>#REF!</v>
      </c>
      <c r="F51" s="13" t="e">
        <f>IF($C$51=" "," ",#REF!)</f>
        <v>#REF!</v>
      </c>
      <c r="G51" s="13" t="e">
        <f>IF($C$51=" "," ",#REF!)</f>
        <v>#REF!</v>
      </c>
      <c r="H51" s="13" t="e">
        <f>IF($C$51=" "," ",#REF!)</f>
        <v>#REF!</v>
      </c>
      <c r="I51" s="13" t="e">
        <f>IF($C$51=" "," ",#REF!)</f>
        <v>#REF!</v>
      </c>
      <c r="J51" s="13" t="e">
        <f>IF($C$51=" "," ",#REF!)</f>
        <v>#REF!</v>
      </c>
      <c r="K51" s="13" t="e">
        <f>IF($C$51=" "," ",#REF!)</f>
        <v>#REF!</v>
      </c>
      <c r="L51" s="13" t="e">
        <f>IF($C$51=" "," ",#REF!)</f>
        <v>#REF!</v>
      </c>
      <c r="M51" s="13" t="e">
        <f>IF($C$51=" "," ",#REF!)</f>
        <v>#REF!</v>
      </c>
      <c r="N51" s="13" t="e">
        <f>IF($C$51=" "," ",#REF!)</f>
        <v>#REF!</v>
      </c>
      <c r="O51" s="13" t="e">
        <f>IF($C$51=" "," ",#REF!)</f>
        <v>#REF!</v>
      </c>
      <c r="P51" s="13" t="e">
        <f>IF($C$51=" "," ",#REF!)</f>
        <v>#REF!</v>
      </c>
      <c r="Q51" s="13" t="e">
        <f>IF($C$51=" "," ",#REF!)</f>
        <v>#REF!</v>
      </c>
      <c r="R51" s="13" t="e">
        <f>IF($C$51=" "," ",#REF!)</f>
        <v>#REF!</v>
      </c>
      <c r="S51" s="13" t="e">
        <f>IF($C$51=" "," ",#REF!)</f>
        <v>#REF!</v>
      </c>
      <c r="T51" s="13" t="e">
        <f>IF($C$51=" "," ",#REF!)</f>
        <v>#REF!</v>
      </c>
      <c r="U51" s="13" t="e">
        <f>IF($C$51=" "," ",#REF!)</f>
        <v>#REF!</v>
      </c>
      <c r="V51" s="13" t="e">
        <f>IF($C$51=" "," ",#REF!)</f>
        <v>#REF!</v>
      </c>
      <c r="W51" s="13" t="e">
        <f>IF($C$51=" "," ",#REF!)</f>
        <v>#REF!</v>
      </c>
      <c r="X51" s="13" t="e">
        <f>IF($C$51=" "," ",#REF!)</f>
        <v>#REF!</v>
      </c>
      <c r="Y51" s="13" t="e">
        <f>IF($C$51=" "," ",#REF!)</f>
        <v>#REF!</v>
      </c>
      <c r="Z51" s="13" t="e">
        <f>IF($C$51=" "," ",#REF!)</f>
        <v>#REF!</v>
      </c>
      <c r="AA51" s="13" t="e">
        <f>IF($C$51=" "," ",#REF!)</f>
        <v>#REF!</v>
      </c>
      <c r="AB51" s="13" t="e">
        <f>IF($C$51=" "," ",#REF!)</f>
        <v>#REF!</v>
      </c>
      <c r="AC51" s="13" t="e">
        <f>IF($C$51=" "," ",#REF!)</f>
        <v>#REF!</v>
      </c>
      <c r="AD51" s="13" t="e">
        <f>IF($C$51=" "," ",#REF!)</f>
        <v>#REF!</v>
      </c>
      <c r="AE51" s="13" t="e">
        <f>IF($C$51=" "," ",#REF!)</f>
        <v>#REF!</v>
      </c>
      <c r="AF51" s="13" t="e">
        <f>IF($C$51=" "," ",#REF!)</f>
        <v>#REF!</v>
      </c>
      <c r="AG51" s="134"/>
      <c r="AH51" s="136"/>
    </row>
    <row r="52" spans="1:34">
      <c r="A52" s="137" t="e">
        <f>#REF!</f>
        <v>#REF!</v>
      </c>
      <c r="B52" s="123" t="e">
        <f>#REF!</f>
        <v>#REF!</v>
      </c>
      <c r="C52" s="8" t="e">
        <f>IF(B52=" "," ","S")</f>
        <v>#REF!</v>
      </c>
      <c r="D52" s="13" t="e">
        <f>IF($C$52=" "," ",#REF!)</f>
        <v>#REF!</v>
      </c>
      <c r="E52" s="13" t="e">
        <f>IF($C$52=" "," ",#REF!)</f>
        <v>#REF!</v>
      </c>
      <c r="F52" s="13" t="e">
        <f>IF($C$52=" "," ",#REF!)</f>
        <v>#REF!</v>
      </c>
      <c r="G52" s="13" t="e">
        <f>IF($C$52=" "," ",#REF!)</f>
        <v>#REF!</v>
      </c>
      <c r="H52" s="13" t="e">
        <f>IF($C$52=" "," ",#REF!)</f>
        <v>#REF!</v>
      </c>
      <c r="I52" s="13" t="e">
        <f>IF($C$52=" "," ",#REF!)</f>
        <v>#REF!</v>
      </c>
      <c r="J52" s="13" t="e">
        <f>IF($C$52=" "," ",#REF!)</f>
        <v>#REF!</v>
      </c>
      <c r="K52" s="13" t="e">
        <f>IF($C$52=" "," ",#REF!)</f>
        <v>#REF!</v>
      </c>
      <c r="L52" s="13" t="e">
        <f>IF($C$52=" "," ",#REF!)</f>
        <v>#REF!</v>
      </c>
      <c r="M52" s="13" t="e">
        <f>IF($C$52=" "," ",#REF!)</f>
        <v>#REF!</v>
      </c>
      <c r="N52" s="13" t="e">
        <f>IF($C$52=" "," ",#REF!)</f>
        <v>#REF!</v>
      </c>
      <c r="O52" s="13" t="e">
        <f>IF($C$52=" "," ",#REF!)</f>
        <v>#REF!</v>
      </c>
      <c r="P52" s="13" t="e">
        <f>IF($C$52=" "," ",#REF!)</f>
        <v>#REF!</v>
      </c>
      <c r="Q52" s="13" t="e">
        <f>IF($C$52=" "," ",#REF!)</f>
        <v>#REF!</v>
      </c>
      <c r="R52" s="13" t="e">
        <f>IF($C$52=" "," ",#REF!)</f>
        <v>#REF!</v>
      </c>
      <c r="S52" s="13" t="e">
        <f>IF($C$52=" "," ",#REF!)</f>
        <v>#REF!</v>
      </c>
      <c r="T52" s="13" t="e">
        <f>IF($C$52=" "," ",#REF!)</f>
        <v>#REF!</v>
      </c>
      <c r="U52" s="13" t="e">
        <f>IF($C$52=" "," ",#REF!)</f>
        <v>#REF!</v>
      </c>
      <c r="V52" s="13" t="e">
        <f>IF($C$52=" "," ",#REF!)</f>
        <v>#REF!</v>
      </c>
      <c r="W52" s="13" t="e">
        <f>IF($C$52=" "," ",#REF!)</f>
        <v>#REF!</v>
      </c>
      <c r="X52" s="13" t="e">
        <f>IF($C$52=" "," ",#REF!)</f>
        <v>#REF!</v>
      </c>
      <c r="Y52" s="13" t="e">
        <f>IF($C$52=" "," ",#REF!)</f>
        <v>#REF!</v>
      </c>
      <c r="Z52" s="13" t="e">
        <f>IF($C$52=" "," ",#REF!)</f>
        <v>#REF!</v>
      </c>
      <c r="AA52" s="13" t="e">
        <f>IF($C$52=" "," ",#REF!)</f>
        <v>#REF!</v>
      </c>
      <c r="AB52" s="13" t="e">
        <f>IF($C$52=" "," ",#REF!)</f>
        <v>#REF!</v>
      </c>
      <c r="AC52" s="13" t="e">
        <f>IF($C$52=" "," ",#REF!)</f>
        <v>#REF!</v>
      </c>
      <c r="AD52" s="13" t="e">
        <f>IF($C$52=" "," ",#REF!)</f>
        <v>#REF!</v>
      </c>
      <c r="AE52" s="13" t="e">
        <f>IF($C$52=" "," ",#REF!)</f>
        <v>#REF!</v>
      </c>
      <c r="AF52" s="13" t="e">
        <f>IF($C$52=" "," ",#REF!)</f>
        <v>#REF!</v>
      </c>
      <c r="AG52" s="133" t="e">
        <f>IF(B52=" "," ",COUNTIF(D52:AF53,"-")*2)</f>
        <v>#REF!</v>
      </c>
      <c r="AH52" s="135"/>
    </row>
    <row r="53" spans="1:34">
      <c r="A53" s="137"/>
      <c r="B53" s="124"/>
      <c r="C53" s="8" t="e">
        <f>IF(B52=" "," ","Ö")</f>
        <v>#REF!</v>
      </c>
      <c r="D53" s="13" t="e">
        <f>IF($C$53=" "," ",#REF!)</f>
        <v>#REF!</v>
      </c>
      <c r="E53" s="13" t="e">
        <f>IF($C$53=" "," ",#REF!)</f>
        <v>#REF!</v>
      </c>
      <c r="F53" s="13" t="e">
        <f>IF($C$53=" "," ",#REF!)</f>
        <v>#REF!</v>
      </c>
      <c r="G53" s="13" t="e">
        <f>IF($C$53=" "," ",#REF!)</f>
        <v>#REF!</v>
      </c>
      <c r="H53" s="13" t="e">
        <f>IF($C$53=" "," ",#REF!)</f>
        <v>#REF!</v>
      </c>
      <c r="I53" s="13" t="e">
        <f>IF($C$53=" "," ",#REF!)</f>
        <v>#REF!</v>
      </c>
      <c r="J53" s="13" t="e">
        <f>IF($C$53=" "," ",#REF!)</f>
        <v>#REF!</v>
      </c>
      <c r="K53" s="13" t="e">
        <f>IF($C$53=" "," ",#REF!)</f>
        <v>#REF!</v>
      </c>
      <c r="L53" s="13" t="e">
        <f>IF($C$53=" "," ",#REF!)</f>
        <v>#REF!</v>
      </c>
      <c r="M53" s="13" t="e">
        <f>IF($C$53=" "," ",#REF!)</f>
        <v>#REF!</v>
      </c>
      <c r="N53" s="13" t="e">
        <f>IF($C$53=" "," ",#REF!)</f>
        <v>#REF!</v>
      </c>
      <c r="O53" s="13" t="e">
        <f>IF($C$53=" "," ",#REF!)</f>
        <v>#REF!</v>
      </c>
      <c r="P53" s="13" t="e">
        <f>IF($C$53=" "," ",#REF!)</f>
        <v>#REF!</v>
      </c>
      <c r="Q53" s="13" t="e">
        <f>IF($C$53=" "," ",#REF!)</f>
        <v>#REF!</v>
      </c>
      <c r="R53" s="13" t="e">
        <f>IF($C$53=" "," ",#REF!)</f>
        <v>#REF!</v>
      </c>
      <c r="S53" s="13" t="e">
        <f>IF($C$53=" "," ",#REF!)</f>
        <v>#REF!</v>
      </c>
      <c r="T53" s="13" t="e">
        <f>IF($C$53=" "," ",#REF!)</f>
        <v>#REF!</v>
      </c>
      <c r="U53" s="13" t="e">
        <f>IF($C$53=" "," ",#REF!)</f>
        <v>#REF!</v>
      </c>
      <c r="V53" s="13" t="e">
        <f>IF($C$53=" "," ",#REF!)</f>
        <v>#REF!</v>
      </c>
      <c r="W53" s="13" t="e">
        <f>IF($C$53=" "," ",#REF!)</f>
        <v>#REF!</v>
      </c>
      <c r="X53" s="13" t="e">
        <f>IF($C$53=" "," ",#REF!)</f>
        <v>#REF!</v>
      </c>
      <c r="Y53" s="13" t="e">
        <f>IF($C$53=" "," ",#REF!)</f>
        <v>#REF!</v>
      </c>
      <c r="Z53" s="13" t="e">
        <f>IF($C$53=" "," ",#REF!)</f>
        <v>#REF!</v>
      </c>
      <c r="AA53" s="13" t="e">
        <f>IF($C$53=" "," ",#REF!)</f>
        <v>#REF!</v>
      </c>
      <c r="AB53" s="13" t="e">
        <f>IF($C$53=" "," ",#REF!)</f>
        <v>#REF!</v>
      </c>
      <c r="AC53" s="13" t="e">
        <f>IF($C$53=" "," ",#REF!)</f>
        <v>#REF!</v>
      </c>
      <c r="AD53" s="13" t="e">
        <f>IF($C$53=" "," ",#REF!)</f>
        <v>#REF!</v>
      </c>
      <c r="AE53" s="13" t="e">
        <f>IF($C$53=" "," ",#REF!)</f>
        <v>#REF!</v>
      </c>
      <c r="AF53" s="13" t="e">
        <f>IF($C$53=" "," ",#REF!)</f>
        <v>#REF!</v>
      </c>
      <c r="AG53" s="134"/>
      <c r="AH53" s="136"/>
    </row>
    <row r="54" spans="1:34" ht="372.75" customHeight="1">
      <c r="A54" s="127" t="s">
        <v>16</v>
      </c>
      <c r="B54" s="128"/>
      <c r="C54" s="8"/>
      <c r="D54" s="14" t="e">
        <f>#REF!&amp;","&amp;#REF!</f>
        <v>#REF!</v>
      </c>
      <c r="E54" s="14" t="e">
        <f>#REF!&amp;","&amp;#REF!</f>
        <v>#REF!</v>
      </c>
      <c r="F54" s="14" t="e">
        <f>#REF!&amp;","&amp;#REF!</f>
        <v>#REF!</v>
      </c>
      <c r="G54" s="14" t="e">
        <f>#REF!</f>
        <v>#REF!</v>
      </c>
      <c r="H54" s="14" t="e">
        <f>#REF!</f>
        <v>#REF!</v>
      </c>
      <c r="I54" s="14" t="e">
        <f>#REF!&amp;","&amp;#REF!</f>
        <v>#REF!</v>
      </c>
      <c r="J54" s="14" t="e">
        <f>#REF!&amp;","&amp;#REF!</f>
        <v>#REF!</v>
      </c>
      <c r="K54" s="14" t="e">
        <f>#REF!&amp;","&amp;#REF!</f>
        <v>#REF!</v>
      </c>
      <c r="L54" s="14" t="e">
        <f>#REF!</f>
        <v>#REF!</v>
      </c>
      <c r="M54" s="15" t="e">
        <f>#REF!</f>
        <v>#REF!</v>
      </c>
      <c r="N54" s="14" t="e">
        <f>#REF!</f>
        <v>#REF!</v>
      </c>
      <c r="O54" s="14" t="e">
        <f>#REF!&amp;","&amp;#REF!</f>
        <v>#REF!</v>
      </c>
      <c r="P54" s="14" t="e">
        <f>#REF!</f>
        <v>#REF!</v>
      </c>
      <c r="Q54" s="14" t="e">
        <f>#REF!&amp;","&amp;#REF!&amp;","&amp;#REF!</f>
        <v>#REF!</v>
      </c>
      <c r="R54" s="14" t="e">
        <f>#REF!&amp;","&amp;#REF!</f>
        <v>#REF!</v>
      </c>
      <c r="S54" s="14" t="e">
        <f>#REF!&amp;","&amp;#REF!</f>
        <v>#REF!</v>
      </c>
      <c r="T54" s="14" t="e">
        <f>#REF!</f>
        <v>#REF!</v>
      </c>
      <c r="U54" s="14" t="e">
        <f>#REF!</f>
        <v>#REF!</v>
      </c>
      <c r="V54" s="14" t="e">
        <f>#REF!</f>
        <v>#REF!</v>
      </c>
      <c r="W54" s="14" t="e">
        <f>#REF!</f>
        <v>#REF!</v>
      </c>
      <c r="X54" s="14" t="e">
        <f>#REF!</f>
        <v>#REF!</v>
      </c>
      <c r="Y54" s="14" t="e">
        <f>#REF!</f>
        <v>#REF!</v>
      </c>
      <c r="Z54" s="14" t="e">
        <f>#REF!</f>
        <v>#REF!</v>
      </c>
      <c r="AA54" s="14" t="e">
        <f>#REF!</f>
        <v>#REF!</v>
      </c>
      <c r="AB54" s="14" t="e">
        <f>#REF!&amp;","&amp;#REF!&amp;","&amp;#REF!</f>
        <v>#REF!</v>
      </c>
      <c r="AC54" s="14" t="e">
        <f>#REF!&amp;","&amp;#REF!</f>
        <v>#REF!</v>
      </c>
      <c r="AD54" s="14" t="e">
        <f>#REF!&amp;","&amp;#REF!&amp;","&amp;#REF!&amp;","&amp;#REF!</f>
        <v>#REF!</v>
      </c>
      <c r="AE54" s="14" t="e">
        <f>#REF!&amp;","&amp;#REF!&amp;","&amp;#REF!</f>
        <v>#REF!</v>
      </c>
      <c r="AF54" s="14" t="e">
        <f>#REF!</f>
        <v>#REF!</v>
      </c>
      <c r="AG54" s="8"/>
      <c r="AH54" s="9"/>
    </row>
    <row r="55" spans="1:34" ht="44.25" customHeight="1">
      <c r="A55" s="129" t="s">
        <v>17</v>
      </c>
      <c r="B55" s="130"/>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9"/>
    </row>
    <row r="56" spans="1:34" ht="39.75" customHeight="1" thickBot="1">
      <c r="A56" s="125" t="s">
        <v>18</v>
      </c>
      <c r="B56" s="126"/>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1"/>
    </row>
  </sheetData>
  <mergeCells count="101">
    <mergeCell ref="A1:AH1"/>
    <mergeCell ref="A2:AH2"/>
    <mergeCell ref="A3:B3"/>
    <mergeCell ref="N3:AH3"/>
    <mergeCell ref="A4:B4"/>
    <mergeCell ref="A5:B5"/>
    <mergeCell ref="A12:A13"/>
    <mergeCell ref="B12:B13"/>
    <mergeCell ref="AG12:AG13"/>
    <mergeCell ref="AH12:AH13"/>
    <mergeCell ref="A14:A15"/>
    <mergeCell ref="B14:B15"/>
    <mergeCell ref="AG14:AG15"/>
    <mergeCell ref="AH14:AH15"/>
    <mergeCell ref="A8:A9"/>
    <mergeCell ref="B8:B9"/>
    <mergeCell ref="AG8:AG9"/>
    <mergeCell ref="AH8:AH9"/>
    <mergeCell ref="A10:A11"/>
    <mergeCell ref="B10:B11"/>
    <mergeCell ref="AG10:AG11"/>
    <mergeCell ref="AH10:AH11"/>
    <mergeCell ref="A20:A21"/>
    <mergeCell ref="B20:B21"/>
    <mergeCell ref="AG20:AG21"/>
    <mergeCell ref="AH20:AH21"/>
    <mergeCell ref="A22:A23"/>
    <mergeCell ref="B22:B23"/>
    <mergeCell ref="AG22:AG23"/>
    <mergeCell ref="AH22:AH23"/>
    <mergeCell ref="A16:A17"/>
    <mergeCell ref="B16:B17"/>
    <mergeCell ref="AG16:AG17"/>
    <mergeCell ref="AH16:AH17"/>
    <mergeCell ref="A18:A19"/>
    <mergeCell ref="B18:B19"/>
    <mergeCell ref="AG18:AG19"/>
    <mergeCell ref="AH18:AH19"/>
    <mergeCell ref="A28:A29"/>
    <mergeCell ref="B28:B29"/>
    <mergeCell ref="AG28:AG29"/>
    <mergeCell ref="AH28:AH29"/>
    <mergeCell ref="A30:A31"/>
    <mergeCell ref="B30:B31"/>
    <mergeCell ref="AG30:AG31"/>
    <mergeCell ref="AH30:AH31"/>
    <mergeCell ref="A24:A25"/>
    <mergeCell ref="B24:B25"/>
    <mergeCell ref="AG24:AG25"/>
    <mergeCell ref="AH24:AH25"/>
    <mergeCell ref="A26:A27"/>
    <mergeCell ref="B26:B27"/>
    <mergeCell ref="AG26:AG27"/>
    <mergeCell ref="AH26:AH27"/>
    <mergeCell ref="A36:A37"/>
    <mergeCell ref="B36:B37"/>
    <mergeCell ref="AG36:AG37"/>
    <mergeCell ref="AH36:AH37"/>
    <mergeCell ref="A38:A39"/>
    <mergeCell ref="B38:B39"/>
    <mergeCell ref="AG38:AG39"/>
    <mergeCell ref="AH38:AH39"/>
    <mergeCell ref="A32:A33"/>
    <mergeCell ref="B32:B33"/>
    <mergeCell ref="AG32:AG33"/>
    <mergeCell ref="AH32:AH33"/>
    <mergeCell ref="A34:A35"/>
    <mergeCell ref="B34:B35"/>
    <mergeCell ref="AG34:AG35"/>
    <mergeCell ref="AH34:AH35"/>
    <mergeCell ref="A44:A45"/>
    <mergeCell ref="B44:B45"/>
    <mergeCell ref="AG44:AG45"/>
    <mergeCell ref="AH44:AH45"/>
    <mergeCell ref="A46:A47"/>
    <mergeCell ref="B46:B47"/>
    <mergeCell ref="AG46:AG47"/>
    <mergeCell ref="AH46:AH47"/>
    <mergeCell ref="A40:A41"/>
    <mergeCell ref="B40:B41"/>
    <mergeCell ref="AG40:AG41"/>
    <mergeCell ref="AH40:AH41"/>
    <mergeCell ref="A42:A43"/>
    <mergeCell ref="B42:B43"/>
    <mergeCell ref="AG42:AG43"/>
    <mergeCell ref="AH42:AH43"/>
    <mergeCell ref="A56:B56"/>
    <mergeCell ref="A52:A53"/>
    <mergeCell ref="B52:B53"/>
    <mergeCell ref="AG52:AG53"/>
    <mergeCell ref="AH52:AH53"/>
    <mergeCell ref="A54:B54"/>
    <mergeCell ref="A55:B55"/>
    <mergeCell ref="A48:A49"/>
    <mergeCell ref="B48:B49"/>
    <mergeCell ref="AG48:AG49"/>
    <mergeCell ref="AH48:AH49"/>
    <mergeCell ref="A50:A51"/>
    <mergeCell ref="B50:B51"/>
    <mergeCell ref="AG50:AG51"/>
    <mergeCell ref="AH50:AH51"/>
  </mergeCells>
  <pageMargins left="0.34" right="0.11811023622047245" top="0.46" bottom="0.11811023622047245"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sheetPr>
    <tabColor rgb="FFFF0000"/>
  </sheetPr>
  <dimension ref="A1:AH56"/>
  <sheetViews>
    <sheetView topLeftCell="A7" zoomScale="80" zoomScaleNormal="80" workbookViewId="0">
      <selection activeCell="L43" sqref="L43"/>
    </sheetView>
  </sheetViews>
  <sheetFormatPr defaultRowHeight="15"/>
  <cols>
    <col min="1" max="1" width="4.7109375" customWidth="1"/>
    <col min="2" max="2" width="13.7109375" customWidth="1"/>
    <col min="3" max="3" width="2.42578125" bestFit="1" customWidth="1"/>
    <col min="4" max="13" width="3.7109375" customWidth="1"/>
    <col min="14" max="14" width="3.7109375" bestFit="1" customWidth="1"/>
    <col min="15" max="16" width="3.7109375" customWidth="1"/>
    <col min="17" max="18" width="3.5703125" customWidth="1"/>
    <col min="19" max="31" width="3.7109375" customWidth="1"/>
    <col min="32" max="32" width="3.85546875" customWidth="1"/>
    <col min="33" max="33" width="11" bestFit="1" customWidth="1"/>
    <col min="34" max="34" width="12.28515625" customWidth="1"/>
  </cols>
  <sheetData>
    <row r="1" spans="1:34">
      <c r="A1" s="131" t="s">
        <v>20</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row>
    <row r="2" spans="1:34">
      <c r="A2" s="131" t="e">
        <f>#REF!&amp;" EĞİTİM ÖĞRETİM YILI DEVAM - DEVAMSIZLIK ÇİZELGESİ ("&amp;#REF!&amp;")"</f>
        <v>#REF!</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row>
    <row r="3" spans="1:34">
      <c r="A3" s="132" t="s">
        <v>9</v>
      </c>
      <c r="B3" s="132"/>
      <c r="C3" t="s">
        <v>10</v>
      </c>
      <c r="M3" s="2"/>
      <c r="N3" s="132" t="e">
        <f>"Öğretmenin Adı - Soyadı: "&amp;#REF!</f>
        <v>#REF!</v>
      </c>
      <c r="O3" s="132"/>
      <c r="P3" s="132"/>
      <c r="Q3" s="132"/>
      <c r="R3" s="132"/>
      <c r="S3" s="132"/>
      <c r="T3" s="132"/>
      <c r="U3" s="132"/>
      <c r="V3" s="132"/>
      <c r="W3" s="132"/>
      <c r="X3" s="132"/>
      <c r="Y3" s="132"/>
      <c r="Z3" s="132"/>
      <c r="AA3" s="132"/>
      <c r="AB3" s="132"/>
      <c r="AC3" s="132"/>
      <c r="AD3" s="132"/>
      <c r="AE3" s="132"/>
      <c r="AF3" s="132"/>
      <c r="AG3" s="132"/>
      <c r="AH3" s="132"/>
    </row>
    <row r="4" spans="1:34">
      <c r="A4" s="132" t="s">
        <v>11</v>
      </c>
      <c r="B4" s="132"/>
      <c r="C4" t="s">
        <v>10</v>
      </c>
      <c r="D4" t="e">
        <f>#REF!</f>
        <v>#REF!</v>
      </c>
    </row>
    <row r="5" spans="1:34">
      <c r="A5" s="132" t="s">
        <v>12</v>
      </c>
      <c r="B5" s="132"/>
      <c r="C5" t="s">
        <v>10</v>
      </c>
      <c r="D5" t="e">
        <f>#REF!</f>
        <v>#REF!</v>
      </c>
    </row>
    <row r="6" spans="1:34" ht="6.75" customHeight="1" thickBo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row>
    <row r="7" spans="1:34" ht="60">
      <c r="A7" s="4"/>
      <c r="B7" s="5" t="s">
        <v>13</v>
      </c>
      <c r="C7" s="6"/>
      <c r="D7" s="48" t="e">
        <f>#REF!</f>
        <v>#REF!</v>
      </c>
      <c r="E7" s="48" t="e">
        <f>#REF!</f>
        <v>#REF!</v>
      </c>
      <c r="F7" s="48" t="e">
        <f>#REF!</f>
        <v>#REF!</v>
      </c>
      <c r="G7" s="48" t="e">
        <f>#REF!</f>
        <v>#REF!</v>
      </c>
      <c r="H7" s="48" t="e">
        <f>#REF!</f>
        <v>#REF!</v>
      </c>
      <c r="I7" s="48" t="e">
        <f>#REF!</f>
        <v>#REF!</v>
      </c>
      <c r="J7" s="48" t="e">
        <f>#REF!</f>
        <v>#REF!</v>
      </c>
      <c r="K7" s="48" t="e">
        <f>#REF!</f>
        <v>#REF!</v>
      </c>
      <c r="L7" s="48" t="e">
        <f>#REF!</f>
        <v>#REF!</v>
      </c>
      <c r="M7" s="48" t="e">
        <f>#REF!</f>
        <v>#REF!</v>
      </c>
      <c r="N7" s="48" t="e">
        <f>#REF!</f>
        <v>#REF!</v>
      </c>
      <c r="O7" s="12"/>
      <c r="P7" s="12"/>
      <c r="Q7" s="12"/>
      <c r="R7" s="12"/>
      <c r="S7" s="12"/>
      <c r="T7" s="12"/>
      <c r="U7" s="12"/>
      <c r="V7" s="12"/>
      <c r="W7" s="12"/>
      <c r="X7" s="12"/>
      <c r="Y7" s="12"/>
      <c r="Z7" s="12"/>
      <c r="AA7" s="12"/>
      <c r="AB7" s="12"/>
      <c r="AC7" s="12"/>
      <c r="AD7" s="12"/>
      <c r="AE7" s="12"/>
      <c r="AF7" s="12"/>
      <c r="AG7" s="5" t="s">
        <v>14</v>
      </c>
      <c r="AH7" s="7" t="s">
        <v>15</v>
      </c>
    </row>
    <row r="8" spans="1:34">
      <c r="A8" s="137" t="e">
        <f>#REF!</f>
        <v>#REF!</v>
      </c>
      <c r="B8" s="123" t="e">
        <f>#REF!</f>
        <v>#REF!</v>
      </c>
      <c r="C8" s="13" t="e">
        <f>IF(B8=" "," ","S")</f>
        <v>#REF!</v>
      </c>
      <c r="D8" s="13" t="e">
        <f>IF(B8=" "," ",#REF!)</f>
        <v>#REF!</v>
      </c>
      <c r="E8" s="13" t="e">
        <f>IF(C8=" "," ",#REF!)</f>
        <v>#REF!</v>
      </c>
      <c r="F8" s="13" t="e">
        <f>IF(D8=" "," ",#REF!)</f>
        <v>#REF!</v>
      </c>
      <c r="G8" s="13" t="e">
        <f>IF(E8=" "," ",#REF!)</f>
        <v>#REF!</v>
      </c>
      <c r="H8" s="13" t="e">
        <f>IF(F8=" "," ",#REF!)</f>
        <v>#REF!</v>
      </c>
      <c r="I8" s="13" t="e">
        <f>IF(G8=" "," ",#REF!)</f>
        <v>#REF!</v>
      </c>
      <c r="J8" s="13" t="e">
        <f>IF(H8=" "," ",#REF!)</f>
        <v>#REF!</v>
      </c>
      <c r="K8" s="13" t="e">
        <f>IF(I8=" "," ",#REF!)</f>
        <v>#REF!</v>
      </c>
      <c r="L8" s="13" t="e">
        <f>IF(J8=" "," ",#REF!)</f>
        <v>#REF!</v>
      </c>
      <c r="M8" s="13" t="e">
        <f>IF(K8=" "," ",#REF!)</f>
        <v>#REF!</v>
      </c>
      <c r="N8" s="13" t="e">
        <f>IF(L8=" "," ",#REF!)</f>
        <v>#REF!</v>
      </c>
      <c r="O8" s="13"/>
      <c r="P8" s="13"/>
      <c r="Q8" s="13"/>
      <c r="R8" s="13"/>
      <c r="S8" s="13"/>
      <c r="T8" s="13"/>
      <c r="U8" s="13"/>
      <c r="V8" s="13"/>
      <c r="W8" s="13"/>
      <c r="X8" s="13"/>
      <c r="Y8" s="13"/>
      <c r="Z8" s="13"/>
      <c r="AA8" s="13"/>
      <c r="AB8" s="13"/>
      <c r="AC8" s="13"/>
      <c r="AD8" s="13"/>
      <c r="AE8" s="13"/>
      <c r="AF8" s="13"/>
      <c r="AG8" s="133" t="e">
        <f>IF(B8=" "," ",COUNTIF(D8:AF9,"-")*2+'D-1(Ö)'!AG8:AG9)</f>
        <v>#REF!</v>
      </c>
      <c r="AH8" s="140" t="e">
        <f>IF(B8=" "," ",IF(AG8:AG9&gt;32,"DEVAMSIZ"," "))</f>
        <v>#REF!</v>
      </c>
    </row>
    <row r="9" spans="1:34">
      <c r="A9" s="137"/>
      <c r="B9" s="124"/>
      <c r="C9" s="50" t="e">
        <f>IF(B8=" "," ","Ö")</f>
        <v>#REF!</v>
      </c>
      <c r="D9" s="13" t="e">
        <f>IF(B8=" "," ",#REF!)</f>
        <v>#REF!</v>
      </c>
      <c r="E9" s="13" t="e">
        <f>IF(C8=" "," ",#REF!)</f>
        <v>#REF!</v>
      </c>
      <c r="F9" s="13" t="e">
        <f>IF(D8=" "," ",#REF!)</f>
        <v>#REF!</v>
      </c>
      <c r="G9" s="13" t="e">
        <f>IF(E8=" "," ",#REF!)</f>
        <v>#REF!</v>
      </c>
      <c r="H9" s="13" t="e">
        <f>IF(F8=" "," ",#REF!)</f>
        <v>#REF!</v>
      </c>
      <c r="I9" s="13" t="e">
        <f>IF(G8=" "," ",#REF!)</f>
        <v>#REF!</v>
      </c>
      <c r="J9" s="13" t="e">
        <f>IF(H8=" "," ",#REF!)</f>
        <v>#REF!</v>
      </c>
      <c r="K9" s="13" t="e">
        <f>IF(I8=" "," ",#REF!)</f>
        <v>#REF!</v>
      </c>
      <c r="L9" s="13" t="e">
        <f>IF(J8=" "," ",#REF!)</f>
        <v>#REF!</v>
      </c>
      <c r="M9" s="13" t="e">
        <f>IF(K8=" "," ",#REF!)</f>
        <v>#REF!</v>
      </c>
      <c r="N9" s="13" t="e">
        <f>IF(L8=" "," ",#REF!)</f>
        <v>#REF!</v>
      </c>
      <c r="O9" s="13"/>
      <c r="P9" s="13"/>
      <c r="Q9" s="13"/>
      <c r="R9" s="13"/>
      <c r="S9" s="13"/>
      <c r="T9" s="13"/>
      <c r="U9" s="13"/>
      <c r="V9" s="13"/>
      <c r="W9" s="13"/>
      <c r="X9" s="13"/>
      <c r="Y9" s="13"/>
      <c r="Z9" s="13"/>
      <c r="AA9" s="13"/>
      <c r="AB9" s="13"/>
      <c r="AC9" s="13"/>
      <c r="AD9" s="13"/>
      <c r="AE9" s="13"/>
      <c r="AF9" s="13"/>
      <c r="AG9" s="134"/>
      <c r="AH9" s="141"/>
    </row>
    <row r="10" spans="1:34">
      <c r="A10" s="137" t="e">
        <f>#REF!</f>
        <v>#REF!</v>
      </c>
      <c r="B10" s="123" t="e">
        <f>#REF!</f>
        <v>#REF!</v>
      </c>
      <c r="C10" s="13" t="e">
        <f>IF(B10=" "," ","S")</f>
        <v>#REF!</v>
      </c>
      <c r="D10" s="13" t="e">
        <f>IF(B10=" "," ",#REF!)</f>
        <v>#REF!</v>
      </c>
      <c r="E10" s="13" t="e">
        <f>IF(C10=" "," ",#REF!)</f>
        <v>#REF!</v>
      </c>
      <c r="F10" s="13" t="e">
        <f>IF(D10=" "," ",#REF!)</f>
        <v>#REF!</v>
      </c>
      <c r="G10" s="13" t="e">
        <f>IF(E10=" "," ",#REF!)</f>
        <v>#REF!</v>
      </c>
      <c r="H10" s="13" t="e">
        <f>IF(F10=" "," ",#REF!)</f>
        <v>#REF!</v>
      </c>
      <c r="I10" s="13" t="e">
        <f>IF(G10=" "," ",#REF!)</f>
        <v>#REF!</v>
      </c>
      <c r="J10" s="13" t="e">
        <f>IF(H10=" "," ",#REF!)</f>
        <v>#REF!</v>
      </c>
      <c r="K10" s="13" t="e">
        <f>IF(I10=" "," ",#REF!)</f>
        <v>#REF!</v>
      </c>
      <c r="L10" s="13" t="e">
        <f>IF(J10=" "," ",#REF!)</f>
        <v>#REF!</v>
      </c>
      <c r="M10" s="13" t="e">
        <f>IF(K10=" "," ",#REF!)</f>
        <v>#REF!</v>
      </c>
      <c r="N10" s="13" t="e">
        <f>IF(L10=" "," ",#REF!)</f>
        <v>#REF!</v>
      </c>
      <c r="O10" s="13"/>
      <c r="P10" s="13"/>
      <c r="Q10" s="13"/>
      <c r="R10" s="13"/>
      <c r="S10" s="13"/>
      <c r="T10" s="13"/>
      <c r="U10" s="13"/>
      <c r="V10" s="13"/>
      <c r="W10" s="13"/>
      <c r="X10" s="13"/>
      <c r="Y10" s="13"/>
      <c r="Z10" s="13"/>
      <c r="AA10" s="13"/>
      <c r="AB10" s="13"/>
      <c r="AC10" s="13"/>
      <c r="AD10" s="13"/>
      <c r="AE10" s="13"/>
      <c r="AF10" s="13"/>
      <c r="AG10" s="133" t="e">
        <f>IF(B10=" "," ",COUNTIF(D10:AF11,"-")*2+'D-1(Ö)'!AG10:AG11)</f>
        <v>#REF!</v>
      </c>
      <c r="AH10" s="140" t="e">
        <f>IF(B10=" "," ",IF(AG10:AG11&gt;32,"DEVAMSIZ"," "))</f>
        <v>#REF!</v>
      </c>
    </row>
    <row r="11" spans="1:34">
      <c r="A11" s="137"/>
      <c r="B11" s="124"/>
      <c r="C11" s="50" t="e">
        <f>IF(B10=" "," ","Ö")</f>
        <v>#REF!</v>
      </c>
      <c r="D11" s="13" t="e">
        <f>IF(B10=" "," ",#REF!)</f>
        <v>#REF!</v>
      </c>
      <c r="E11" s="13" t="e">
        <f>IF(C10=" "," ",#REF!)</f>
        <v>#REF!</v>
      </c>
      <c r="F11" s="13" t="e">
        <f>IF(D10=" "," ",#REF!)</f>
        <v>#REF!</v>
      </c>
      <c r="G11" s="13" t="e">
        <f>IF(E10=" "," ",#REF!)</f>
        <v>#REF!</v>
      </c>
      <c r="H11" s="13" t="e">
        <f>IF(F10=" "," ",#REF!)</f>
        <v>#REF!</v>
      </c>
      <c r="I11" s="13" t="e">
        <f>IF(G10=" "," ",#REF!)</f>
        <v>#REF!</v>
      </c>
      <c r="J11" s="13" t="e">
        <f>IF(H10=" "," ",#REF!)</f>
        <v>#REF!</v>
      </c>
      <c r="K11" s="13" t="e">
        <f>IF(I10=" "," ",#REF!)</f>
        <v>#REF!</v>
      </c>
      <c r="L11" s="13" t="e">
        <f>IF(J10=" "," ",#REF!)</f>
        <v>#REF!</v>
      </c>
      <c r="M11" s="13" t="e">
        <f>IF(K10=" "," ",#REF!)</f>
        <v>#REF!</v>
      </c>
      <c r="N11" s="13" t="e">
        <f>IF(L10=" "," ",#REF!)</f>
        <v>#REF!</v>
      </c>
      <c r="O11" s="13"/>
      <c r="P11" s="13"/>
      <c r="Q11" s="13"/>
      <c r="R11" s="13"/>
      <c r="S11" s="13"/>
      <c r="T11" s="13"/>
      <c r="U11" s="13"/>
      <c r="V11" s="13"/>
      <c r="W11" s="13"/>
      <c r="X11" s="13"/>
      <c r="Y11" s="13"/>
      <c r="Z11" s="13"/>
      <c r="AA11" s="13"/>
      <c r="AB11" s="13"/>
      <c r="AC11" s="13"/>
      <c r="AD11" s="13"/>
      <c r="AE11" s="13"/>
      <c r="AF11" s="13"/>
      <c r="AG11" s="134"/>
      <c r="AH11" s="141"/>
    </row>
    <row r="12" spans="1:34" ht="15" customHeight="1">
      <c r="A12" s="137" t="e">
        <f>#REF!</f>
        <v>#REF!</v>
      </c>
      <c r="B12" s="123" t="e">
        <f>#REF!</f>
        <v>#REF!</v>
      </c>
      <c r="C12" s="13" t="e">
        <f>IF(B12=" "," ","S")</f>
        <v>#REF!</v>
      </c>
      <c r="D12" s="13" t="e">
        <f>IF(B12=" "," ",#REF!)</f>
        <v>#REF!</v>
      </c>
      <c r="E12" s="13" t="e">
        <f>IF(C12=" "," ",#REF!)</f>
        <v>#REF!</v>
      </c>
      <c r="F12" s="13" t="e">
        <f>IF(D12=" "," ",#REF!)</f>
        <v>#REF!</v>
      </c>
      <c r="G12" s="13" t="e">
        <f>IF(E12=" "," ",#REF!)</f>
        <v>#REF!</v>
      </c>
      <c r="H12" s="13" t="e">
        <f>IF(F12=" "," ",#REF!)</f>
        <v>#REF!</v>
      </c>
      <c r="I12" s="13" t="e">
        <f>IF(G12=" "," ",#REF!)</f>
        <v>#REF!</v>
      </c>
      <c r="J12" s="13" t="e">
        <f>IF(H12=" "," ",#REF!)</f>
        <v>#REF!</v>
      </c>
      <c r="K12" s="13" t="e">
        <f>IF(I12=" "," ",#REF!)</f>
        <v>#REF!</v>
      </c>
      <c r="L12" s="13" t="e">
        <f>IF(J12=" "," ",#REF!)</f>
        <v>#REF!</v>
      </c>
      <c r="M12" s="13" t="e">
        <f>IF(K12=" "," ",#REF!)</f>
        <v>#REF!</v>
      </c>
      <c r="N12" s="13" t="e">
        <f>IF(L12=" "," ",#REF!)</f>
        <v>#REF!</v>
      </c>
      <c r="O12" s="13"/>
      <c r="P12" s="13"/>
      <c r="Q12" s="13"/>
      <c r="R12" s="13"/>
      <c r="S12" s="13"/>
      <c r="T12" s="13"/>
      <c r="U12" s="13"/>
      <c r="V12" s="13"/>
      <c r="W12" s="13"/>
      <c r="X12" s="13"/>
      <c r="Y12" s="13"/>
      <c r="Z12" s="13"/>
      <c r="AA12" s="13"/>
      <c r="AB12" s="13"/>
      <c r="AC12" s="13"/>
      <c r="AD12" s="13"/>
      <c r="AE12" s="13"/>
      <c r="AF12" s="13"/>
      <c r="AG12" s="133" t="e">
        <f>IF(B12=" "," ",COUNTIF(D12:AF13,"-")*2+'D-1(Ö)'!AG12:AG13)</f>
        <v>#REF!</v>
      </c>
      <c r="AH12" s="140" t="e">
        <f>IF(B12=" "," ",IF(AG12:AG13&gt;32,"DEVAMSIZ"," "))</f>
        <v>#REF!</v>
      </c>
    </row>
    <row r="13" spans="1:34">
      <c r="A13" s="137"/>
      <c r="B13" s="124"/>
      <c r="C13" s="50" t="e">
        <f>IF(B12=" "," ","Ö")</f>
        <v>#REF!</v>
      </c>
      <c r="D13" s="13" t="e">
        <f>IF(B12=" "," ",#REF!)</f>
        <v>#REF!</v>
      </c>
      <c r="E13" s="13" t="e">
        <f>IF(C12=" "," ",#REF!)</f>
        <v>#REF!</v>
      </c>
      <c r="F13" s="13" t="e">
        <f>IF(D12=" "," ",#REF!)</f>
        <v>#REF!</v>
      </c>
      <c r="G13" s="13" t="e">
        <f>IF(E12=" "," ",#REF!)</f>
        <v>#REF!</v>
      </c>
      <c r="H13" s="13" t="e">
        <f>IF(F12=" "," ",#REF!)</f>
        <v>#REF!</v>
      </c>
      <c r="I13" s="13" t="e">
        <f>IF(G12=" "," ",#REF!)</f>
        <v>#REF!</v>
      </c>
      <c r="J13" s="13" t="e">
        <f>IF(H12=" "," ",#REF!)</f>
        <v>#REF!</v>
      </c>
      <c r="K13" s="13" t="e">
        <f>IF(I12=" "," ",#REF!)</f>
        <v>#REF!</v>
      </c>
      <c r="L13" s="13" t="e">
        <f>IF(J12=" "," ",#REF!)</f>
        <v>#REF!</v>
      </c>
      <c r="M13" s="13" t="e">
        <f>IF(K12=" "," ",#REF!)</f>
        <v>#REF!</v>
      </c>
      <c r="N13" s="13" t="e">
        <f>IF(L12=" "," ",#REF!)</f>
        <v>#REF!</v>
      </c>
      <c r="O13" s="13"/>
      <c r="P13" s="13"/>
      <c r="Q13" s="13"/>
      <c r="R13" s="13"/>
      <c r="S13" s="13"/>
      <c r="T13" s="13"/>
      <c r="U13" s="13"/>
      <c r="V13" s="13"/>
      <c r="W13" s="13"/>
      <c r="X13" s="13"/>
      <c r="Y13" s="13"/>
      <c r="Z13" s="13"/>
      <c r="AA13" s="13"/>
      <c r="AB13" s="13"/>
      <c r="AC13" s="13"/>
      <c r="AD13" s="13"/>
      <c r="AE13" s="13"/>
      <c r="AF13" s="13"/>
      <c r="AG13" s="134"/>
      <c r="AH13" s="141"/>
    </row>
    <row r="14" spans="1:34" ht="15" customHeight="1">
      <c r="A14" s="137" t="e">
        <f>#REF!</f>
        <v>#REF!</v>
      </c>
      <c r="B14" s="123" t="e">
        <f>#REF!</f>
        <v>#REF!</v>
      </c>
      <c r="C14" s="13" t="e">
        <f>IF(B14=" "," ","S")</f>
        <v>#REF!</v>
      </c>
      <c r="D14" s="13" t="e">
        <f>IF(B14=" "," ",#REF!)</f>
        <v>#REF!</v>
      </c>
      <c r="E14" s="13" t="e">
        <f>IF(C14=" "," ",#REF!)</f>
        <v>#REF!</v>
      </c>
      <c r="F14" s="13" t="e">
        <f>IF(D14=" "," ",#REF!)</f>
        <v>#REF!</v>
      </c>
      <c r="G14" s="13" t="e">
        <f>IF(E14=" "," ",#REF!)</f>
        <v>#REF!</v>
      </c>
      <c r="H14" s="13" t="e">
        <f>IF(F14=" "," ",#REF!)</f>
        <v>#REF!</v>
      </c>
      <c r="I14" s="13" t="e">
        <f>IF(G14=" "," ",#REF!)</f>
        <v>#REF!</v>
      </c>
      <c r="J14" s="13" t="e">
        <f>IF(H14=" "," ",#REF!)</f>
        <v>#REF!</v>
      </c>
      <c r="K14" s="13" t="e">
        <f>IF(I14=" "," ",#REF!)</f>
        <v>#REF!</v>
      </c>
      <c r="L14" s="13" t="e">
        <f>IF(J14=" "," ",#REF!)</f>
        <v>#REF!</v>
      </c>
      <c r="M14" s="13" t="e">
        <f>IF(K14=" "," ",#REF!)</f>
        <v>#REF!</v>
      </c>
      <c r="N14" s="13" t="e">
        <f>IF(L14=" "," ",#REF!)</f>
        <v>#REF!</v>
      </c>
      <c r="O14" s="13"/>
      <c r="P14" s="13"/>
      <c r="Q14" s="13"/>
      <c r="R14" s="13"/>
      <c r="S14" s="13"/>
      <c r="T14" s="13"/>
      <c r="U14" s="13"/>
      <c r="V14" s="13"/>
      <c r="W14" s="13"/>
      <c r="X14" s="13"/>
      <c r="Y14" s="13"/>
      <c r="Z14" s="13"/>
      <c r="AA14" s="13"/>
      <c r="AB14" s="13"/>
      <c r="AC14" s="13"/>
      <c r="AD14" s="13"/>
      <c r="AE14" s="13"/>
      <c r="AF14" s="13"/>
      <c r="AG14" s="133" t="e">
        <f>IF(B14=" "," ",COUNTIF(D14:AF15,"-")*2+'D-1(Ö)'!AG14:AG15)</f>
        <v>#REF!</v>
      </c>
      <c r="AH14" s="140" t="e">
        <f>IF(B14=" "," ",IF(AG14:AG15&gt;32,"DEVAMSIZ"," "))</f>
        <v>#REF!</v>
      </c>
    </row>
    <row r="15" spans="1:34">
      <c r="A15" s="137"/>
      <c r="B15" s="124"/>
      <c r="C15" s="50" t="e">
        <f>IF(B14=" "," ","Ö")</f>
        <v>#REF!</v>
      </c>
      <c r="D15" s="13" t="e">
        <f>IF(B14=" "," ",#REF!)</f>
        <v>#REF!</v>
      </c>
      <c r="E15" s="13" t="e">
        <f>IF(C14=" "," ",#REF!)</f>
        <v>#REF!</v>
      </c>
      <c r="F15" s="13" t="e">
        <f>IF(D14=" "," ",#REF!)</f>
        <v>#REF!</v>
      </c>
      <c r="G15" s="13" t="e">
        <f>IF(E14=" "," ",#REF!)</f>
        <v>#REF!</v>
      </c>
      <c r="H15" s="13" t="e">
        <f>IF(F14=" "," ",#REF!)</f>
        <v>#REF!</v>
      </c>
      <c r="I15" s="13" t="e">
        <f>IF(G14=" "," ",#REF!)</f>
        <v>#REF!</v>
      </c>
      <c r="J15" s="13" t="e">
        <f>IF(H14=" "," ",#REF!)</f>
        <v>#REF!</v>
      </c>
      <c r="K15" s="13" t="e">
        <f>IF(I14=" "," ",#REF!)</f>
        <v>#REF!</v>
      </c>
      <c r="L15" s="13" t="e">
        <f>IF(J14=" "," ",#REF!)</f>
        <v>#REF!</v>
      </c>
      <c r="M15" s="13" t="e">
        <f>IF(K14=" "," ",#REF!)</f>
        <v>#REF!</v>
      </c>
      <c r="N15" s="13" t="e">
        <f>IF(L14=" "," ",#REF!)</f>
        <v>#REF!</v>
      </c>
      <c r="O15" s="13"/>
      <c r="P15" s="13"/>
      <c r="Q15" s="13"/>
      <c r="R15" s="13"/>
      <c r="S15" s="13"/>
      <c r="T15" s="13"/>
      <c r="U15" s="13"/>
      <c r="V15" s="13"/>
      <c r="W15" s="13"/>
      <c r="X15" s="13"/>
      <c r="Y15" s="13"/>
      <c r="Z15" s="13"/>
      <c r="AA15" s="13"/>
      <c r="AB15" s="13"/>
      <c r="AC15" s="13"/>
      <c r="AD15" s="13"/>
      <c r="AE15" s="13"/>
      <c r="AF15" s="13"/>
      <c r="AG15" s="134"/>
      <c r="AH15" s="141"/>
    </row>
    <row r="16" spans="1:34">
      <c r="A16" s="137" t="e">
        <f>#REF!</f>
        <v>#REF!</v>
      </c>
      <c r="B16" s="123" t="e">
        <f>#REF!</f>
        <v>#REF!</v>
      </c>
      <c r="C16" s="13" t="e">
        <f>IF(B16=" "," ","S")</f>
        <v>#REF!</v>
      </c>
      <c r="D16" s="13" t="e">
        <f>IF(B16=" "," ",#REF!)</f>
        <v>#REF!</v>
      </c>
      <c r="E16" s="13" t="e">
        <f>IF(C16=" "," ",#REF!)</f>
        <v>#REF!</v>
      </c>
      <c r="F16" s="13" t="e">
        <f>IF(D16=" "," ",#REF!)</f>
        <v>#REF!</v>
      </c>
      <c r="G16" s="13" t="e">
        <f>IF(E16=" "," ",#REF!)</f>
        <v>#REF!</v>
      </c>
      <c r="H16" s="13" t="e">
        <f>IF(F16=" "," ",#REF!)</f>
        <v>#REF!</v>
      </c>
      <c r="I16" s="13" t="e">
        <f>IF(G16=" "," ",#REF!)</f>
        <v>#REF!</v>
      </c>
      <c r="J16" s="13" t="e">
        <f>IF(H16=" "," ",#REF!)</f>
        <v>#REF!</v>
      </c>
      <c r="K16" s="13" t="e">
        <f>IF(I16=" "," ",#REF!)</f>
        <v>#REF!</v>
      </c>
      <c r="L16" s="13" t="e">
        <f>IF(J16=" "," ",#REF!)</f>
        <v>#REF!</v>
      </c>
      <c r="M16" s="13" t="e">
        <f>IF(K16=" "," ",#REF!)</f>
        <v>#REF!</v>
      </c>
      <c r="N16" s="13" t="e">
        <f>IF(L16=" "," ",#REF!)</f>
        <v>#REF!</v>
      </c>
      <c r="O16" s="13"/>
      <c r="P16" s="13"/>
      <c r="Q16" s="13"/>
      <c r="R16" s="13"/>
      <c r="S16" s="13"/>
      <c r="T16" s="13"/>
      <c r="U16" s="13"/>
      <c r="V16" s="13"/>
      <c r="W16" s="13"/>
      <c r="X16" s="13"/>
      <c r="Y16" s="13"/>
      <c r="Z16" s="13"/>
      <c r="AA16" s="13"/>
      <c r="AB16" s="13"/>
      <c r="AC16" s="13"/>
      <c r="AD16" s="13"/>
      <c r="AE16" s="13"/>
      <c r="AF16" s="13"/>
      <c r="AG16" s="133" t="e">
        <f>IF(B16=" "," ",COUNTIF(D16:AF17,"-")*2+'D-1(Ö)'!AG16:AG17)</f>
        <v>#REF!</v>
      </c>
      <c r="AH16" s="140" t="e">
        <f>IF(B16=" "," ",IF(AG16:AG17&gt;32,"DEVAMSIZ"," "))</f>
        <v>#REF!</v>
      </c>
    </row>
    <row r="17" spans="1:34">
      <c r="A17" s="137"/>
      <c r="B17" s="124"/>
      <c r="C17" s="50" t="e">
        <f>IF(B16=" "," ","Ö")</f>
        <v>#REF!</v>
      </c>
      <c r="D17" s="13" t="e">
        <f>IF(B16=" "," ",#REF!)</f>
        <v>#REF!</v>
      </c>
      <c r="E17" s="13" t="e">
        <f>IF(C16=" "," ",#REF!)</f>
        <v>#REF!</v>
      </c>
      <c r="F17" s="13" t="e">
        <f>IF(D16=" "," ",#REF!)</f>
        <v>#REF!</v>
      </c>
      <c r="G17" s="13" t="e">
        <f>IF(E16=" "," ",#REF!)</f>
        <v>#REF!</v>
      </c>
      <c r="H17" s="13" t="e">
        <f>IF(F16=" "," ",#REF!)</f>
        <v>#REF!</v>
      </c>
      <c r="I17" s="13" t="e">
        <f>IF(G16=" "," ",#REF!)</f>
        <v>#REF!</v>
      </c>
      <c r="J17" s="13" t="e">
        <f>IF(H16=" "," ",#REF!)</f>
        <v>#REF!</v>
      </c>
      <c r="K17" s="13" t="e">
        <f>IF(I16=" "," ",#REF!)</f>
        <v>#REF!</v>
      </c>
      <c r="L17" s="13" t="e">
        <f>IF(J16=" "," ",#REF!)</f>
        <v>#REF!</v>
      </c>
      <c r="M17" s="13" t="e">
        <f>IF(K16=" "," ",#REF!)</f>
        <v>#REF!</v>
      </c>
      <c r="N17" s="13" t="e">
        <f>IF(L16=" "," ",#REF!)</f>
        <v>#REF!</v>
      </c>
      <c r="O17" s="13"/>
      <c r="P17" s="13"/>
      <c r="Q17" s="13"/>
      <c r="R17" s="13"/>
      <c r="S17" s="13"/>
      <c r="T17" s="13"/>
      <c r="U17" s="13"/>
      <c r="V17" s="13"/>
      <c r="W17" s="13"/>
      <c r="X17" s="13"/>
      <c r="Y17" s="13"/>
      <c r="Z17" s="13"/>
      <c r="AA17" s="13"/>
      <c r="AB17" s="13"/>
      <c r="AC17" s="13"/>
      <c r="AD17" s="13"/>
      <c r="AE17" s="13"/>
      <c r="AF17" s="13"/>
      <c r="AG17" s="134"/>
      <c r="AH17" s="141"/>
    </row>
    <row r="18" spans="1:34">
      <c r="A18" s="137" t="e">
        <f>#REF!</f>
        <v>#REF!</v>
      </c>
      <c r="B18" s="123" t="e">
        <f>#REF!</f>
        <v>#REF!</v>
      </c>
      <c r="C18" s="13" t="e">
        <f>IF(B18=" "," ","S")</f>
        <v>#REF!</v>
      </c>
      <c r="D18" s="13" t="e">
        <f>IF(B18=" "," ",#REF!)</f>
        <v>#REF!</v>
      </c>
      <c r="E18" s="13" t="e">
        <f>IF(C18=" "," ",#REF!)</f>
        <v>#REF!</v>
      </c>
      <c r="F18" s="13" t="e">
        <f>IF(D18=" "," ",#REF!)</f>
        <v>#REF!</v>
      </c>
      <c r="G18" s="13" t="e">
        <f>IF(E18=" "," ",#REF!)</f>
        <v>#REF!</v>
      </c>
      <c r="H18" s="13" t="e">
        <f>IF(F18=" "," ",#REF!)</f>
        <v>#REF!</v>
      </c>
      <c r="I18" s="13" t="e">
        <f>IF(G18=" "," ",#REF!)</f>
        <v>#REF!</v>
      </c>
      <c r="J18" s="13" t="e">
        <f>IF(H18=" "," ",#REF!)</f>
        <v>#REF!</v>
      </c>
      <c r="K18" s="13" t="e">
        <f>IF(I18=" "," ",#REF!)</f>
        <v>#REF!</v>
      </c>
      <c r="L18" s="13" t="e">
        <f>IF(J18=" "," ",#REF!)</f>
        <v>#REF!</v>
      </c>
      <c r="M18" s="13" t="e">
        <f>IF(K18=" "," ",#REF!)</f>
        <v>#REF!</v>
      </c>
      <c r="N18" s="13" t="e">
        <f>IF(L18=" "," ",#REF!)</f>
        <v>#REF!</v>
      </c>
      <c r="O18" s="13"/>
      <c r="P18" s="13"/>
      <c r="Q18" s="13"/>
      <c r="R18" s="13"/>
      <c r="S18" s="13"/>
      <c r="T18" s="13"/>
      <c r="U18" s="13"/>
      <c r="V18" s="13"/>
      <c r="W18" s="13"/>
      <c r="X18" s="13"/>
      <c r="Y18" s="13"/>
      <c r="Z18" s="13"/>
      <c r="AA18" s="13"/>
      <c r="AB18" s="13"/>
      <c r="AC18" s="13"/>
      <c r="AD18" s="13"/>
      <c r="AE18" s="13"/>
      <c r="AF18" s="13"/>
      <c r="AG18" s="133" t="e">
        <f>IF(B18=" "," ",COUNTIF(D18:AF19,"-")*2+'D-1(Ö)'!AG18:AG19)</f>
        <v>#REF!</v>
      </c>
      <c r="AH18" s="140" t="e">
        <f>IF(B18=" "," ",IF(AG18:AG19&gt;32,"DEVAMSIZ"," "))</f>
        <v>#REF!</v>
      </c>
    </row>
    <row r="19" spans="1:34">
      <c r="A19" s="137"/>
      <c r="B19" s="124"/>
      <c r="C19" s="50" t="e">
        <f>IF(B18=" "," ","Ö")</f>
        <v>#REF!</v>
      </c>
      <c r="D19" s="13" t="e">
        <f>IF(B18=" "," ",#REF!)</f>
        <v>#REF!</v>
      </c>
      <c r="E19" s="13" t="e">
        <f>IF(C18=" "," ",#REF!)</f>
        <v>#REF!</v>
      </c>
      <c r="F19" s="13" t="e">
        <f>IF(D18=" "," ",#REF!)</f>
        <v>#REF!</v>
      </c>
      <c r="G19" s="13" t="e">
        <f>IF(E18=" "," ",#REF!)</f>
        <v>#REF!</v>
      </c>
      <c r="H19" s="13" t="e">
        <f>IF(F18=" "," ",#REF!)</f>
        <v>#REF!</v>
      </c>
      <c r="I19" s="13" t="e">
        <f>IF(G18=" "," ",#REF!)</f>
        <v>#REF!</v>
      </c>
      <c r="J19" s="13" t="e">
        <f>IF(H18=" "," ",#REF!)</f>
        <v>#REF!</v>
      </c>
      <c r="K19" s="13" t="e">
        <f>IF(I18=" "," ",#REF!)</f>
        <v>#REF!</v>
      </c>
      <c r="L19" s="13" t="e">
        <f>IF(J18=" "," ",#REF!)</f>
        <v>#REF!</v>
      </c>
      <c r="M19" s="13" t="e">
        <f>IF(K18=" "," ",#REF!)</f>
        <v>#REF!</v>
      </c>
      <c r="N19" s="13" t="e">
        <f>IF(L18=" "," ",#REF!)</f>
        <v>#REF!</v>
      </c>
      <c r="O19" s="13"/>
      <c r="P19" s="13"/>
      <c r="Q19" s="13"/>
      <c r="R19" s="13"/>
      <c r="S19" s="13"/>
      <c r="T19" s="13"/>
      <c r="U19" s="13"/>
      <c r="V19" s="13"/>
      <c r="W19" s="13"/>
      <c r="X19" s="13"/>
      <c r="Y19" s="13"/>
      <c r="Z19" s="13"/>
      <c r="AA19" s="13"/>
      <c r="AB19" s="13"/>
      <c r="AC19" s="13"/>
      <c r="AD19" s="13"/>
      <c r="AE19" s="13"/>
      <c r="AF19" s="13"/>
      <c r="AG19" s="134"/>
      <c r="AH19" s="141"/>
    </row>
    <row r="20" spans="1:34" ht="15" customHeight="1">
      <c r="A20" s="137" t="e">
        <f>#REF!</f>
        <v>#REF!</v>
      </c>
      <c r="B20" s="123" t="e">
        <f>#REF!</f>
        <v>#REF!</v>
      </c>
      <c r="C20" s="13" t="e">
        <f>IF(B20=" "," ","S")</f>
        <v>#REF!</v>
      </c>
      <c r="D20" s="13" t="e">
        <f>IF(B20=" "," ",#REF!)</f>
        <v>#REF!</v>
      </c>
      <c r="E20" s="13" t="e">
        <f>IF(C20=" "," ",#REF!)</f>
        <v>#REF!</v>
      </c>
      <c r="F20" s="13" t="e">
        <f>IF(D20=" "," ",#REF!)</f>
        <v>#REF!</v>
      </c>
      <c r="G20" s="13" t="e">
        <f>IF(E20=" "," ",#REF!)</f>
        <v>#REF!</v>
      </c>
      <c r="H20" s="13" t="e">
        <f>IF(F20=" "," ",#REF!)</f>
        <v>#REF!</v>
      </c>
      <c r="I20" s="13" t="e">
        <f>IF(G20=" "," ",#REF!)</f>
        <v>#REF!</v>
      </c>
      <c r="J20" s="13" t="e">
        <f>IF(H20=" "," ",#REF!)</f>
        <v>#REF!</v>
      </c>
      <c r="K20" s="13" t="e">
        <f>IF(I20=" "," ",#REF!)</f>
        <v>#REF!</v>
      </c>
      <c r="L20" s="13" t="e">
        <f>IF(J20=" "," ",#REF!)</f>
        <v>#REF!</v>
      </c>
      <c r="M20" s="13" t="e">
        <f>IF(K20=" "," ",#REF!)</f>
        <v>#REF!</v>
      </c>
      <c r="N20" s="13" t="e">
        <f>IF(L20=" "," ",#REF!)</f>
        <v>#REF!</v>
      </c>
      <c r="O20" s="13"/>
      <c r="P20" s="13"/>
      <c r="Q20" s="13"/>
      <c r="R20" s="13"/>
      <c r="S20" s="13"/>
      <c r="T20" s="13"/>
      <c r="U20" s="13"/>
      <c r="V20" s="13"/>
      <c r="W20" s="13"/>
      <c r="X20" s="13"/>
      <c r="Y20" s="13"/>
      <c r="Z20" s="13"/>
      <c r="AA20" s="13"/>
      <c r="AB20" s="13"/>
      <c r="AC20" s="13"/>
      <c r="AD20" s="13"/>
      <c r="AE20" s="13"/>
      <c r="AF20" s="13"/>
      <c r="AG20" s="133" t="e">
        <f>IF(B20=" "," ",COUNTIF(D20:AF21,"-")*2+'D-1(Ö)'!AG20:AG21)</f>
        <v>#REF!</v>
      </c>
      <c r="AH20" s="140" t="e">
        <f>IF(B20=" "," ",IF(AG20:AG21&gt;32,"DEVAMSIZ"," "))</f>
        <v>#REF!</v>
      </c>
    </row>
    <row r="21" spans="1:34">
      <c r="A21" s="137"/>
      <c r="B21" s="124"/>
      <c r="C21" s="50" t="e">
        <f>IF(B20=" "," ","Ö")</f>
        <v>#REF!</v>
      </c>
      <c r="D21" s="13" t="e">
        <f>IF(B20=" "," ",#REF!)</f>
        <v>#REF!</v>
      </c>
      <c r="E21" s="13" t="e">
        <f>IF(C20=" "," ",#REF!)</f>
        <v>#REF!</v>
      </c>
      <c r="F21" s="13" t="e">
        <f>IF(D20=" "," ",#REF!)</f>
        <v>#REF!</v>
      </c>
      <c r="G21" s="13" t="e">
        <f>IF(E20=" "," ",#REF!)</f>
        <v>#REF!</v>
      </c>
      <c r="H21" s="13" t="e">
        <f>IF(F20=" "," ",#REF!)</f>
        <v>#REF!</v>
      </c>
      <c r="I21" s="13" t="e">
        <f>IF(G20=" "," ",#REF!)</f>
        <v>#REF!</v>
      </c>
      <c r="J21" s="13" t="e">
        <f>IF(H20=" "," ",#REF!)</f>
        <v>#REF!</v>
      </c>
      <c r="K21" s="13" t="e">
        <f>IF(I20=" "," ",#REF!)</f>
        <v>#REF!</v>
      </c>
      <c r="L21" s="13" t="e">
        <f>IF(J20=" "," ",#REF!)</f>
        <v>#REF!</v>
      </c>
      <c r="M21" s="13" t="e">
        <f>IF(K20=" "," ",#REF!)</f>
        <v>#REF!</v>
      </c>
      <c r="N21" s="13" t="e">
        <f>IF(L20=" "," ",#REF!)</f>
        <v>#REF!</v>
      </c>
      <c r="O21" s="13"/>
      <c r="P21" s="13"/>
      <c r="Q21" s="13"/>
      <c r="R21" s="13"/>
      <c r="S21" s="13"/>
      <c r="T21" s="13"/>
      <c r="U21" s="13"/>
      <c r="V21" s="13"/>
      <c r="W21" s="13"/>
      <c r="X21" s="13"/>
      <c r="Y21" s="13"/>
      <c r="Z21" s="13"/>
      <c r="AA21" s="13"/>
      <c r="AB21" s="13"/>
      <c r="AC21" s="13"/>
      <c r="AD21" s="13"/>
      <c r="AE21" s="13"/>
      <c r="AF21" s="13"/>
      <c r="AG21" s="134"/>
      <c r="AH21" s="141"/>
    </row>
    <row r="22" spans="1:34">
      <c r="A22" s="137" t="e">
        <f>#REF!</f>
        <v>#REF!</v>
      </c>
      <c r="B22" s="123" t="e">
        <f>#REF!</f>
        <v>#REF!</v>
      </c>
      <c r="C22" s="13" t="e">
        <f>IF(B22=" "," ","S")</f>
        <v>#REF!</v>
      </c>
      <c r="D22" s="13" t="e">
        <f>IF(B22=" "," ",#REF!)</f>
        <v>#REF!</v>
      </c>
      <c r="E22" s="13" t="e">
        <f>IF(C22=" "," ",#REF!)</f>
        <v>#REF!</v>
      </c>
      <c r="F22" s="13" t="e">
        <f>IF(D22=" "," ",#REF!)</f>
        <v>#REF!</v>
      </c>
      <c r="G22" s="13" t="e">
        <f>IF(E22=" "," ",#REF!)</f>
        <v>#REF!</v>
      </c>
      <c r="H22" s="13" t="e">
        <f>IF(F22=" "," ",#REF!)</f>
        <v>#REF!</v>
      </c>
      <c r="I22" s="13" t="e">
        <f>IF(G22=" "," ",#REF!)</f>
        <v>#REF!</v>
      </c>
      <c r="J22" s="13" t="e">
        <f>IF(H22=" "," ",#REF!)</f>
        <v>#REF!</v>
      </c>
      <c r="K22" s="13" t="e">
        <f>IF(I22=" "," ",#REF!)</f>
        <v>#REF!</v>
      </c>
      <c r="L22" s="13" t="e">
        <f>IF(J22=" "," ",#REF!)</f>
        <v>#REF!</v>
      </c>
      <c r="M22" s="13" t="e">
        <f>IF(K22=" "," ",#REF!)</f>
        <v>#REF!</v>
      </c>
      <c r="N22" s="13" t="e">
        <f>IF(L22=" "," ",#REF!)</f>
        <v>#REF!</v>
      </c>
      <c r="O22" s="13"/>
      <c r="P22" s="13"/>
      <c r="Q22" s="13"/>
      <c r="R22" s="13"/>
      <c r="S22" s="13"/>
      <c r="T22" s="13"/>
      <c r="U22" s="13"/>
      <c r="V22" s="13"/>
      <c r="W22" s="13"/>
      <c r="X22" s="13"/>
      <c r="Y22" s="13"/>
      <c r="Z22" s="13"/>
      <c r="AA22" s="13"/>
      <c r="AB22" s="13"/>
      <c r="AC22" s="13"/>
      <c r="AD22" s="13"/>
      <c r="AE22" s="13"/>
      <c r="AF22" s="13"/>
      <c r="AG22" s="133" t="e">
        <f>IF(B22=" "," ",COUNTIF(D22:AF23,"-")*2+'D-1(Ö)'!AG22:AG23)</f>
        <v>#REF!</v>
      </c>
      <c r="AH22" s="140" t="e">
        <f>IF(B22=" "," ",IF(AG22:AG23&gt;32,"DEVAMSIZ"," "))</f>
        <v>#REF!</v>
      </c>
    </row>
    <row r="23" spans="1:34">
      <c r="A23" s="137"/>
      <c r="B23" s="124"/>
      <c r="C23" s="50" t="e">
        <f>IF(B22=" "," ","Ö")</f>
        <v>#REF!</v>
      </c>
      <c r="D23" s="13" t="e">
        <f>IF(B22=" "," ",#REF!)</f>
        <v>#REF!</v>
      </c>
      <c r="E23" s="13" t="e">
        <f>IF(C22=" "," ",#REF!)</f>
        <v>#REF!</v>
      </c>
      <c r="F23" s="13" t="e">
        <f>IF(D22=" "," ",#REF!)</f>
        <v>#REF!</v>
      </c>
      <c r="G23" s="13" t="e">
        <f>IF(E22=" "," ",#REF!)</f>
        <v>#REF!</v>
      </c>
      <c r="H23" s="13" t="e">
        <f>IF(F22=" "," ",#REF!)</f>
        <v>#REF!</v>
      </c>
      <c r="I23" s="13" t="e">
        <f>IF(G22=" "," ",#REF!)</f>
        <v>#REF!</v>
      </c>
      <c r="J23" s="13" t="e">
        <f>IF(H22=" "," ",#REF!)</f>
        <v>#REF!</v>
      </c>
      <c r="K23" s="13" t="e">
        <f>IF(I22=" "," ",#REF!)</f>
        <v>#REF!</v>
      </c>
      <c r="L23" s="13" t="e">
        <f>IF(J22=" "," ",#REF!)</f>
        <v>#REF!</v>
      </c>
      <c r="M23" s="13" t="e">
        <f>IF(K22=" "," ",#REF!)</f>
        <v>#REF!</v>
      </c>
      <c r="N23" s="13" t="e">
        <f>IF(L22=" "," ",#REF!)</f>
        <v>#REF!</v>
      </c>
      <c r="O23" s="13"/>
      <c r="P23" s="13"/>
      <c r="Q23" s="13"/>
      <c r="R23" s="13"/>
      <c r="S23" s="13"/>
      <c r="T23" s="13"/>
      <c r="U23" s="13"/>
      <c r="V23" s="13"/>
      <c r="W23" s="13"/>
      <c r="X23" s="13"/>
      <c r="Y23" s="13"/>
      <c r="Z23" s="13"/>
      <c r="AA23" s="13"/>
      <c r="AB23" s="13"/>
      <c r="AC23" s="13"/>
      <c r="AD23" s="13"/>
      <c r="AE23" s="13"/>
      <c r="AF23" s="13"/>
      <c r="AG23" s="134"/>
      <c r="AH23" s="141"/>
    </row>
    <row r="24" spans="1:34" ht="15" customHeight="1">
      <c r="A24" s="137" t="e">
        <f>#REF!</f>
        <v>#REF!</v>
      </c>
      <c r="B24" s="123" t="e">
        <f>#REF!</f>
        <v>#REF!</v>
      </c>
      <c r="C24" s="13" t="e">
        <f>IF(B24=" "," ","S")</f>
        <v>#REF!</v>
      </c>
      <c r="D24" s="13" t="e">
        <f>IF(B24=" "," ",#REF!)</f>
        <v>#REF!</v>
      </c>
      <c r="E24" s="13" t="e">
        <f>IF(C24=" "," ",#REF!)</f>
        <v>#REF!</v>
      </c>
      <c r="F24" s="13" t="e">
        <f>IF(D24=" "," ",#REF!)</f>
        <v>#REF!</v>
      </c>
      <c r="G24" s="13" t="e">
        <f>IF(E24=" "," ",#REF!)</f>
        <v>#REF!</v>
      </c>
      <c r="H24" s="13" t="e">
        <f>IF(F24=" "," ",#REF!)</f>
        <v>#REF!</v>
      </c>
      <c r="I24" s="13" t="e">
        <f>IF(G24=" "," ",#REF!)</f>
        <v>#REF!</v>
      </c>
      <c r="J24" s="13" t="e">
        <f>IF(H24=" "," ",#REF!)</f>
        <v>#REF!</v>
      </c>
      <c r="K24" s="13" t="e">
        <f>IF(I24=" "," ",#REF!)</f>
        <v>#REF!</v>
      </c>
      <c r="L24" s="13" t="e">
        <f>IF(J24=" "," ",#REF!)</f>
        <v>#REF!</v>
      </c>
      <c r="M24" s="13" t="e">
        <f>IF(K24=" "," ",#REF!)</f>
        <v>#REF!</v>
      </c>
      <c r="N24" s="13" t="e">
        <f>IF(L24=" "," ",#REF!)</f>
        <v>#REF!</v>
      </c>
      <c r="O24" s="13"/>
      <c r="P24" s="13"/>
      <c r="Q24" s="13"/>
      <c r="R24" s="13"/>
      <c r="S24" s="13"/>
      <c r="T24" s="13"/>
      <c r="U24" s="13"/>
      <c r="V24" s="13"/>
      <c r="W24" s="13"/>
      <c r="X24" s="13"/>
      <c r="Y24" s="13"/>
      <c r="Z24" s="13"/>
      <c r="AA24" s="13"/>
      <c r="AB24" s="13"/>
      <c r="AC24" s="13"/>
      <c r="AD24" s="13"/>
      <c r="AE24" s="13"/>
      <c r="AF24" s="13"/>
      <c r="AG24" s="133" t="e">
        <f>IF(B24=" "," ",COUNTIF(D24:AF25,"-")*2+'D-1(Ö)'!AG24:AG25)</f>
        <v>#REF!</v>
      </c>
      <c r="AH24" s="140" t="e">
        <f>IF(B24=" "," ",IF(AG24:AG25&gt;32,"DEVAMSIZ"," "))</f>
        <v>#REF!</v>
      </c>
    </row>
    <row r="25" spans="1:34">
      <c r="A25" s="137"/>
      <c r="B25" s="124"/>
      <c r="C25" s="50" t="e">
        <f>IF(B24=" "," ","Ö")</f>
        <v>#REF!</v>
      </c>
      <c r="D25" s="13" t="e">
        <f>IF(B24=" "," ",#REF!)</f>
        <v>#REF!</v>
      </c>
      <c r="E25" s="13" t="e">
        <f>IF(C24=" "," ",#REF!)</f>
        <v>#REF!</v>
      </c>
      <c r="F25" s="13" t="e">
        <f>IF(D24=" "," ",#REF!)</f>
        <v>#REF!</v>
      </c>
      <c r="G25" s="13" t="e">
        <f>IF(E24=" "," ",#REF!)</f>
        <v>#REF!</v>
      </c>
      <c r="H25" s="13" t="e">
        <f>IF(F24=" "," ",#REF!)</f>
        <v>#REF!</v>
      </c>
      <c r="I25" s="13" t="e">
        <f>IF(G24=" "," ",#REF!)</f>
        <v>#REF!</v>
      </c>
      <c r="J25" s="13" t="e">
        <f>IF(H24=" "," ",#REF!)</f>
        <v>#REF!</v>
      </c>
      <c r="K25" s="13" t="e">
        <f>IF(I24=" "," ",#REF!)</f>
        <v>#REF!</v>
      </c>
      <c r="L25" s="13" t="e">
        <f>IF(J24=" "," ",#REF!)</f>
        <v>#REF!</v>
      </c>
      <c r="M25" s="13" t="e">
        <f>IF(K24=" "," ",#REF!)</f>
        <v>#REF!</v>
      </c>
      <c r="N25" s="13" t="e">
        <f>IF(L24=" "," ",#REF!)</f>
        <v>#REF!</v>
      </c>
      <c r="O25" s="13"/>
      <c r="P25" s="13"/>
      <c r="Q25" s="13"/>
      <c r="R25" s="13"/>
      <c r="S25" s="13"/>
      <c r="T25" s="13"/>
      <c r="U25" s="13"/>
      <c r="V25" s="13"/>
      <c r="W25" s="13"/>
      <c r="X25" s="13"/>
      <c r="Y25" s="13"/>
      <c r="Z25" s="13"/>
      <c r="AA25" s="13"/>
      <c r="AB25" s="13"/>
      <c r="AC25" s="13"/>
      <c r="AD25" s="13"/>
      <c r="AE25" s="13"/>
      <c r="AF25" s="13"/>
      <c r="AG25" s="134"/>
      <c r="AH25" s="141"/>
    </row>
    <row r="26" spans="1:34" ht="15" customHeight="1">
      <c r="A26" s="137" t="e">
        <f>#REF!</f>
        <v>#REF!</v>
      </c>
      <c r="B26" s="123" t="e">
        <f>#REF!</f>
        <v>#REF!</v>
      </c>
      <c r="C26" s="13" t="e">
        <f>IF(B26=" "," ","S")</f>
        <v>#REF!</v>
      </c>
      <c r="D26" s="13" t="e">
        <f>IF(B26=" "," ",#REF!)</f>
        <v>#REF!</v>
      </c>
      <c r="E26" s="13" t="e">
        <f>IF(C26=" "," ",#REF!)</f>
        <v>#REF!</v>
      </c>
      <c r="F26" s="13" t="e">
        <f>IF(D26=" "," ",#REF!)</f>
        <v>#REF!</v>
      </c>
      <c r="G26" s="13" t="e">
        <f>IF(E26=" "," ",#REF!)</f>
        <v>#REF!</v>
      </c>
      <c r="H26" s="13" t="e">
        <f>IF(F26=" "," ",#REF!)</f>
        <v>#REF!</v>
      </c>
      <c r="I26" s="13" t="e">
        <f>IF(G26=" "," ",#REF!)</f>
        <v>#REF!</v>
      </c>
      <c r="J26" s="13" t="e">
        <f>IF(H26=" "," ",#REF!)</f>
        <v>#REF!</v>
      </c>
      <c r="K26" s="13" t="e">
        <f>IF(I26=" "," ",#REF!)</f>
        <v>#REF!</v>
      </c>
      <c r="L26" s="13" t="e">
        <f>IF(J26=" "," ",#REF!)</f>
        <v>#REF!</v>
      </c>
      <c r="M26" s="13" t="e">
        <f>IF(K26=" "," ",#REF!)</f>
        <v>#REF!</v>
      </c>
      <c r="N26" s="13" t="e">
        <f>IF(L26=" "," ",#REF!)</f>
        <v>#REF!</v>
      </c>
      <c r="O26" s="13"/>
      <c r="P26" s="13"/>
      <c r="Q26" s="13"/>
      <c r="R26" s="13"/>
      <c r="S26" s="13"/>
      <c r="T26" s="13"/>
      <c r="U26" s="13"/>
      <c r="V26" s="13"/>
      <c r="W26" s="13"/>
      <c r="X26" s="13"/>
      <c r="Y26" s="13"/>
      <c r="Z26" s="13"/>
      <c r="AA26" s="13"/>
      <c r="AB26" s="13"/>
      <c r="AC26" s="13"/>
      <c r="AD26" s="13"/>
      <c r="AE26" s="13"/>
      <c r="AF26" s="13"/>
      <c r="AG26" s="133" t="e">
        <f>IF(B26=" "," ",COUNTIF(D26:AF27,"-")*2+'D-1(Ö)'!AG26:AG27)</f>
        <v>#REF!</v>
      </c>
      <c r="AH26" s="140" t="e">
        <f>IF(B26=" "," ",IF(AG26:AG27&gt;32,"DEVAMSIZ"," "))</f>
        <v>#REF!</v>
      </c>
    </row>
    <row r="27" spans="1:34">
      <c r="A27" s="137"/>
      <c r="B27" s="124"/>
      <c r="C27" s="50" t="e">
        <f>IF(B26=" "," ","Ö")</f>
        <v>#REF!</v>
      </c>
      <c r="D27" s="13" t="e">
        <f>IF(B26=" "," ",#REF!)</f>
        <v>#REF!</v>
      </c>
      <c r="E27" s="13" t="e">
        <f>IF(C26=" "," ",#REF!)</f>
        <v>#REF!</v>
      </c>
      <c r="F27" s="13" t="e">
        <f>IF(D26=" "," ",#REF!)</f>
        <v>#REF!</v>
      </c>
      <c r="G27" s="13" t="e">
        <f>IF(E26=" "," ",#REF!)</f>
        <v>#REF!</v>
      </c>
      <c r="H27" s="13" t="e">
        <f>IF(F26=" "," ",#REF!)</f>
        <v>#REF!</v>
      </c>
      <c r="I27" s="13" t="e">
        <f>IF(G26=" "," ",#REF!)</f>
        <v>#REF!</v>
      </c>
      <c r="J27" s="13" t="e">
        <f>IF(H26=" "," ",#REF!)</f>
        <v>#REF!</v>
      </c>
      <c r="K27" s="13" t="e">
        <f>IF(I26=" "," ",#REF!)</f>
        <v>#REF!</v>
      </c>
      <c r="L27" s="13" t="e">
        <f>IF(J26=" "," ",#REF!)</f>
        <v>#REF!</v>
      </c>
      <c r="M27" s="13" t="e">
        <f>IF(K26=" "," ",#REF!)</f>
        <v>#REF!</v>
      </c>
      <c r="N27" s="13" t="e">
        <f>IF(L26=" "," ",#REF!)</f>
        <v>#REF!</v>
      </c>
      <c r="O27" s="13"/>
      <c r="P27" s="13"/>
      <c r="Q27" s="13"/>
      <c r="R27" s="13"/>
      <c r="S27" s="13"/>
      <c r="T27" s="13"/>
      <c r="U27" s="13"/>
      <c r="V27" s="13"/>
      <c r="W27" s="13"/>
      <c r="X27" s="13"/>
      <c r="Y27" s="13"/>
      <c r="Z27" s="13"/>
      <c r="AA27" s="13"/>
      <c r="AB27" s="13"/>
      <c r="AC27" s="13"/>
      <c r="AD27" s="13"/>
      <c r="AE27" s="13"/>
      <c r="AF27" s="13"/>
      <c r="AG27" s="134"/>
      <c r="AH27" s="141"/>
    </row>
    <row r="28" spans="1:34">
      <c r="A28" s="137" t="e">
        <f>#REF!</f>
        <v>#REF!</v>
      </c>
      <c r="B28" s="123" t="e">
        <f>#REF!</f>
        <v>#REF!</v>
      </c>
      <c r="C28" s="13" t="e">
        <f>IF(B28=" "," ","S")</f>
        <v>#REF!</v>
      </c>
      <c r="D28" s="13" t="e">
        <f>IF(B28=" "," ",#REF!)</f>
        <v>#REF!</v>
      </c>
      <c r="E28" s="13" t="e">
        <f>IF(C28=" "," ",#REF!)</f>
        <v>#REF!</v>
      </c>
      <c r="F28" s="13" t="e">
        <f>IF(D28=" "," ",#REF!)</f>
        <v>#REF!</v>
      </c>
      <c r="G28" s="13" t="e">
        <f>IF(E28=" "," ",#REF!)</f>
        <v>#REF!</v>
      </c>
      <c r="H28" s="13" t="e">
        <f>IF(F28=" "," ",#REF!)</f>
        <v>#REF!</v>
      </c>
      <c r="I28" s="13" t="e">
        <f>IF(G28=" "," ",#REF!)</f>
        <v>#REF!</v>
      </c>
      <c r="J28" s="13" t="e">
        <f>IF(H28=" "," ",#REF!)</f>
        <v>#REF!</v>
      </c>
      <c r="K28" s="13" t="e">
        <f>IF(I28=" "," ",#REF!)</f>
        <v>#REF!</v>
      </c>
      <c r="L28" s="13" t="e">
        <f>IF(J28=" "," ",#REF!)</f>
        <v>#REF!</v>
      </c>
      <c r="M28" s="13" t="e">
        <f>IF(K28=" "," ",#REF!)</f>
        <v>#REF!</v>
      </c>
      <c r="N28" s="13" t="e">
        <f>IF(L28=" "," ",#REF!)</f>
        <v>#REF!</v>
      </c>
      <c r="O28" s="13"/>
      <c r="P28" s="13"/>
      <c r="Q28" s="13"/>
      <c r="R28" s="13"/>
      <c r="S28" s="13"/>
      <c r="T28" s="13"/>
      <c r="U28" s="13"/>
      <c r="V28" s="13"/>
      <c r="W28" s="13"/>
      <c r="X28" s="13"/>
      <c r="Y28" s="13"/>
      <c r="Z28" s="13"/>
      <c r="AA28" s="13"/>
      <c r="AB28" s="13"/>
      <c r="AC28" s="13"/>
      <c r="AD28" s="13"/>
      <c r="AE28" s="13"/>
      <c r="AF28" s="13"/>
      <c r="AG28" s="133" t="e">
        <f>IF(B28=" "," ",COUNTIF(D28:AF29,"-")*2+'D-1(Ö)'!AG28:AG29)</f>
        <v>#REF!</v>
      </c>
      <c r="AH28" s="140" t="e">
        <f>IF(B28=" "," ",IF(AG28:AG29&gt;32,"DEVAMSIZ"," "))</f>
        <v>#REF!</v>
      </c>
    </row>
    <row r="29" spans="1:34">
      <c r="A29" s="137"/>
      <c r="B29" s="124"/>
      <c r="C29" s="50" t="e">
        <f>IF(B28=" "," ","Ö")</f>
        <v>#REF!</v>
      </c>
      <c r="D29" s="13" t="e">
        <f>IF(B28=" "," ",#REF!)</f>
        <v>#REF!</v>
      </c>
      <c r="E29" s="13" t="e">
        <f>IF(C28=" "," ",#REF!)</f>
        <v>#REF!</v>
      </c>
      <c r="F29" s="13" t="e">
        <f>IF(D28=" "," ",#REF!)</f>
        <v>#REF!</v>
      </c>
      <c r="G29" s="13" t="e">
        <f>IF(E28=" "," ",#REF!)</f>
        <v>#REF!</v>
      </c>
      <c r="H29" s="13" t="e">
        <f>IF(F28=" "," ",#REF!)</f>
        <v>#REF!</v>
      </c>
      <c r="I29" s="13" t="e">
        <f>IF(G28=" "," ",#REF!)</f>
        <v>#REF!</v>
      </c>
      <c r="J29" s="13" t="e">
        <f>IF(H28=" "," ",#REF!)</f>
        <v>#REF!</v>
      </c>
      <c r="K29" s="13" t="e">
        <f>IF(I28=" "," ",#REF!)</f>
        <v>#REF!</v>
      </c>
      <c r="L29" s="13" t="e">
        <f>IF(J28=" "," ",#REF!)</f>
        <v>#REF!</v>
      </c>
      <c r="M29" s="13" t="e">
        <f>IF(K28=" "," ",#REF!)</f>
        <v>#REF!</v>
      </c>
      <c r="N29" s="13" t="e">
        <f>IF(L28=" "," ",#REF!)</f>
        <v>#REF!</v>
      </c>
      <c r="O29" s="13"/>
      <c r="P29" s="13"/>
      <c r="Q29" s="13"/>
      <c r="R29" s="13"/>
      <c r="S29" s="13"/>
      <c r="T29" s="13"/>
      <c r="U29" s="13"/>
      <c r="V29" s="13"/>
      <c r="W29" s="13"/>
      <c r="X29" s="13"/>
      <c r="Y29" s="13"/>
      <c r="Z29" s="13"/>
      <c r="AA29" s="13"/>
      <c r="AB29" s="13"/>
      <c r="AC29" s="13"/>
      <c r="AD29" s="13"/>
      <c r="AE29" s="13"/>
      <c r="AF29" s="13"/>
      <c r="AG29" s="134"/>
      <c r="AH29" s="141"/>
    </row>
    <row r="30" spans="1:34" ht="15" customHeight="1">
      <c r="A30" s="137" t="e">
        <f>#REF!</f>
        <v>#REF!</v>
      </c>
      <c r="B30" s="123" t="e">
        <f>#REF!</f>
        <v>#REF!</v>
      </c>
      <c r="C30" s="13" t="e">
        <f>IF(B30=" "," ","S")</f>
        <v>#REF!</v>
      </c>
      <c r="D30" s="13" t="e">
        <f>IF(B30=" "," ",#REF!)</f>
        <v>#REF!</v>
      </c>
      <c r="E30" s="13" t="e">
        <f>IF(C30=" "," ",#REF!)</f>
        <v>#REF!</v>
      </c>
      <c r="F30" s="13" t="e">
        <f>IF(D30=" "," ",#REF!)</f>
        <v>#REF!</v>
      </c>
      <c r="G30" s="13" t="e">
        <f>IF(E30=" "," ",#REF!)</f>
        <v>#REF!</v>
      </c>
      <c r="H30" s="13" t="e">
        <f>IF(F30=" "," ",#REF!)</f>
        <v>#REF!</v>
      </c>
      <c r="I30" s="13" t="e">
        <f>IF(G30=" "," ",#REF!)</f>
        <v>#REF!</v>
      </c>
      <c r="J30" s="13" t="e">
        <f>IF(H30=" "," ",#REF!)</f>
        <v>#REF!</v>
      </c>
      <c r="K30" s="13" t="e">
        <f>IF(I30=" "," ",#REF!)</f>
        <v>#REF!</v>
      </c>
      <c r="L30" s="13" t="e">
        <f>IF(J30=" "," ",#REF!)</f>
        <v>#REF!</v>
      </c>
      <c r="M30" s="13" t="e">
        <f>IF(K30=" "," ",#REF!)</f>
        <v>#REF!</v>
      </c>
      <c r="N30" s="13" t="e">
        <f>IF(L30=" "," ",#REF!)</f>
        <v>#REF!</v>
      </c>
      <c r="O30" s="13"/>
      <c r="P30" s="13"/>
      <c r="Q30" s="13"/>
      <c r="R30" s="13"/>
      <c r="S30" s="13"/>
      <c r="T30" s="13"/>
      <c r="U30" s="13"/>
      <c r="V30" s="13"/>
      <c r="W30" s="13"/>
      <c r="X30" s="13"/>
      <c r="Y30" s="13"/>
      <c r="Z30" s="13"/>
      <c r="AA30" s="13"/>
      <c r="AB30" s="13"/>
      <c r="AC30" s="13"/>
      <c r="AD30" s="13"/>
      <c r="AE30" s="13"/>
      <c r="AF30" s="13"/>
      <c r="AG30" s="133" t="e">
        <f>IF(B30=" "," ",COUNTIF(D30:AF31,"-")*2+'D-1(Ö)'!AG30:AG31)</f>
        <v>#REF!</v>
      </c>
      <c r="AH30" s="140" t="e">
        <f>IF(B30=" "," ",IF(AG30:AG31&gt;32,"DEVAMSIZ"," "))</f>
        <v>#REF!</v>
      </c>
    </row>
    <row r="31" spans="1:34">
      <c r="A31" s="137"/>
      <c r="B31" s="124"/>
      <c r="C31" s="50" t="e">
        <f>IF(B30=" "," ","Ö")</f>
        <v>#REF!</v>
      </c>
      <c r="D31" s="13" t="e">
        <f>IF(B30=" "," ",#REF!)</f>
        <v>#REF!</v>
      </c>
      <c r="E31" s="13" t="e">
        <f>IF(C30=" "," ",#REF!)</f>
        <v>#REF!</v>
      </c>
      <c r="F31" s="13" t="e">
        <f>IF(D30=" "," ",#REF!)</f>
        <v>#REF!</v>
      </c>
      <c r="G31" s="13" t="e">
        <f>IF(E30=" "," ",#REF!)</f>
        <v>#REF!</v>
      </c>
      <c r="H31" s="13" t="e">
        <f>IF(F30=" "," ",#REF!)</f>
        <v>#REF!</v>
      </c>
      <c r="I31" s="13" t="e">
        <f>IF(G30=" "," ",#REF!)</f>
        <v>#REF!</v>
      </c>
      <c r="J31" s="13" t="e">
        <f>IF(H30=" "," ",#REF!)</f>
        <v>#REF!</v>
      </c>
      <c r="K31" s="13" t="e">
        <f>IF(I30=" "," ",#REF!)</f>
        <v>#REF!</v>
      </c>
      <c r="L31" s="13" t="e">
        <f>IF(J30=" "," ",#REF!)</f>
        <v>#REF!</v>
      </c>
      <c r="M31" s="13" t="e">
        <f>IF(K30=" "," ",#REF!)</f>
        <v>#REF!</v>
      </c>
      <c r="N31" s="13" t="e">
        <f>IF(L30=" "," ",#REF!)</f>
        <v>#REF!</v>
      </c>
      <c r="O31" s="13"/>
      <c r="P31" s="13"/>
      <c r="Q31" s="13"/>
      <c r="R31" s="13"/>
      <c r="S31" s="13"/>
      <c r="T31" s="13"/>
      <c r="U31" s="13"/>
      <c r="V31" s="13"/>
      <c r="W31" s="13"/>
      <c r="X31" s="13"/>
      <c r="Y31" s="13"/>
      <c r="Z31" s="13"/>
      <c r="AA31" s="13"/>
      <c r="AB31" s="13"/>
      <c r="AC31" s="13"/>
      <c r="AD31" s="13"/>
      <c r="AE31" s="13"/>
      <c r="AF31" s="13"/>
      <c r="AG31" s="134"/>
      <c r="AH31" s="141"/>
    </row>
    <row r="32" spans="1:34">
      <c r="A32" s="137" t="e">
        <f>#REF!</f>
        <v>#REF!</v>
      </c>
      <c r="B32" s="123" t="e">
        <f>#REF!</f>
        <v>#REF!</v>
      </c>
      <c r="C32" s="13" t="e">
        <f>IF(B32=" "," ","S")</f>
        <v>#REF!</v>
      </c>
      <c r="D32" s="13" t="e">
        <f>IF(B32=" "," ",#REF!)</f>
        <v>#REF!</v>
      </c>
      <c r="E32" s="13" t="e">
        <f>IF(C32=" "," ",#REF!)</f>
        <v>#REF!</v>
      </c>
      <c r="F32" s="13" t="e">
        <f>IF(D32=" "," ",#REF!)</f>
        <v>#REF!</v>
      </c>
      <c r="G32" s="13" t="e">
        <f>IF(E32=" "," ",#REF!)</f>
        <v>#REF!</v>
      </c>
      <c r="H32" s="13" t="e">
        <f>IF(F32=" "," ",#REF!)</f>
        <v>#REF!</v>
      </c>
      <c r="I32" s="13" t="e">
        <f>IF(G32=" "," ",#REF!)</f>
        <v>#REF!</v>
      </c>
      <c r="J32" s="13" t="e">
        <f>IF(H32=" "," ",#REF!)</f>
        <v>#REF!</v>
      </c>
      <c r="K32" s="13" t="e">
        <f>IF(I32=" "," ",#REF!)</f>
        <v>#REF!</v>
      </c>
      <c r="L32" s="13" t="e">
        <f>IF(J32=" "," ",#REF!)</f>
        <v>#REF!</v>
      </c>
      <c r="M32" s="13" t="e">
        <f>IF(K32=" "," ",#REF!)</f>
        <v>#REF!</v>
      </c>
      <c r="N32" s="13" t="e">
        <f>IF(L32=" "," ",#REF!)</f>
        <v>#REF!</v>
      </c>
      <c r="O32" s="13"/>
      <c r="P32" s="13"/>
      <c r="Q32" s="13"/>
      <c r="R32" s="13"/>
      <c r="S32" s="13"/>
      <c r="T32" s="13"/>
      <c r="U32" s="13"/>
      <c r="V32" s="13"/>
      <c r="W32" s="13"/>
      <c r="X32" s="13"/>
      <c r="Y32" s="13"/>
      <c r="Z32" s="13"/>
      <c r="AA32" s="13"/>
      <c r="AB32" s="13"/>
      <c r="AC32" s="13"/>
      <c r="AD32" s="13"/>
      <c r="AE32" s="13"/>
      <c r="AF32" s="13"/>
      <c r="AG32" s="133" t="e">
        <f>IF(B32=" "," ",COUNTIF(D32:AF33,"-")*2+'D-1(Ö)'!AG32:AG33)</f>
        <v>#REF!</v>
      </c>
      <c r="AH32" s="140" t="e">
        <f>IF(B32=" "," ",IF(AG32:AG33&gt;32,"DEVAMSIZ"," "))</f>
        <v>#REF!</v>
      </c>
    </row>
    <row r="33" spans="1:34">
      <c r="A33" s="137"/>
      <c r="B33" s="124"/>
      <c r="C33" s="50" t="e">
        <f>IF(B32=" "," ","Ö")</f>
        <v>#REF!</v>
      </c>
      <c r="D33" s="13" t="e">
        <f>IF(B32=" "," ",#REF!)</f>
        <v>#REF!</v>
      </c>
      <c r="E33" s="13" t="e">
        <f>IF(C32=" "," ",#REF!)</f>
        <v>#REF!</v>
      </c>
      <c r="F33" s="13" t="e">
        <f>IF(D32=" "," ",#REF!)</f>
        <v>#REF!</v>
      </c>
      <c r="G33" s="13" t="e">
        <f>IF(E32=" "," ",#REF!)</f>
        <v>#REF!</v>
      </c>
      <c r="H33" s="13" t="e">
        <f>IF(F32=" "," ",#REF!)</f>
        <v>#REF!</v>
      </c>
      <c r="I33" s="13" t="e">
        <f>IF(G32=" "," ",#REF!)</f>
        <v>#REF!</v>
      </c>
      <c r="J33" s="13" t="e">
        <f>IF(H32=" "," ",#REF!)</f>
        <v>#REF!</v>
      </c>
      <c r="K33" s="13" t="e">
        <f>IF(I32=" "," ",#REF!)</f>
        <v>#REF!</v>
      </c>
      <c r="L33" s="13" t="e">
        <f>IF(J32=" "," ",#REF!)</f>
        <v>#REF!</v>
      </c>
      <c r="M33" s="13" t="e">
        <f>IF(K32=" "," ",#REF!)</f>
        <v>#REF!</v>
      </c>
      <c r="N33" s="13" t="e">
        <f>IF(L32=" "," ",#REF!)</f>
        <v>#REF!</v>
      </c>
      <c r="O33" s="13"/>
      <c r="P33" s="13"/>
      <c r="Q33" s="13"/>
      <c r="R33" s="13"/>
      <c r="S33" s="13"/>
      <c r="T33" s="13"/>
      <c r="U33" s="13"/>
      <c r="V33" s="13"/>
      <c r="W33" s="13"/>
      <c r="X33" s="13"/>
      <c r="Y33" s="13"/>
      <c r="Z33" s="13"/>
      <c r="AA33" s="13"/>
      <c r="AB33" s="13"/>
      <c r="AC33" s="13"/>
      <c r="AD33" s="13"/>
      <c r="AE33" s="13"/>
      <c r="AF33" s="13"/>
      <c r="AG33" s="134"/>
      <c r="AH33" s="141"/>
    </row>
    <row r="34" spans="1:34" ht="15" customHeight="1">
      <c r="A34" s="137" t="e">
        <f>#REF!</f>
        <v>#REF!</v>
      </c>
      <c r="B34" s="123" t="e">
        <f>#REF!</f>
        <v>#REF!</v>
      </c>
      <c r="C34" s="13" t="e">
        <f>IF(B34=" "," ","S")</f>
        <v>#REF!</v>
      </c>
      <c r="D34" s="13" t="e">
        <f>IF(B34=" "," ",#REF!)</f>
        <v>#REF!</v>
      </c>
      <c r="E34" s="13" t="e">
        <f>IF(C34=" "," ",#REF!)</f>
        <v>#REF!</v>
      </c>
      <c r="F34" s="13" t="e">
        <f>IF(D34=" "," ",#REF!)</f>
        <v>#REF!</v>
      </c>
      <c r="G34" s="13" t="e">
        <f>IF(E34=" "," ",#REF!)</f>
        <v>#REF!</v>
      </c>
      <c r="H34" s="13" t="e">
        <f>IF(F34=" "," ",#REF!)</f>
        <v>#REF!</v>
      </c>
      <c r="I34" s="13" t="e">
        <f>IF(G34=" "," ",#REF!)</f>
        <v>#REF!</v>
      </c>
      <c r="J34" s="13" t="e">
        <f>IF(H34=" "," ",#REF!)</f>
        <v>#REF!</v>
      </c>
      <c r="K34" s="13" t="e">
        <f>IF(I34=" "," ",#REF!)</f>
        <v>#REF!</v>
      </c>
      <c r="L34" s="13" t="e">
        <f>IF(J34=" "," ",#REF!)</f>
        <v>#REF!</v>
      </c>
      <c r="M34" s="13" t="e">
        <f>IF(K34=" "," ",#REF!)</f>
        <v>#REF!</v>
      </c>
      <c r="N34" s="13" t="e">
        <f>IF(L34=" "," ",#REF!)</f>
        <v>#REF!</v>
      </c>
      <c r="O34" s="13"/>
      <c r="P34" s="13"/>
      <c r="Q34" s="13"/>
      <c r="R34" s="13"/>
      <c r="S34" s="13"/>
      <c r="T34" s="13"/>
      <c r="U34" s="13"/>
      <c r="V34" s="13"/>
      <c r="W34" s="13"/>
      <c r="X34" s="13"/>
      <c r="Y34" s="13"/>
      <c r="Z34" s="13"/>
      <c r="AA34" s="13"/>
      <c r="AB34" s="13"/>
      <c r="AC34" s="13"/>
      <c r="AD34" s="13"/>
      <c r="AE34" s="13"/>
      <c r="AF34" s="13"/>
      <c r="AG34" s="133" t="e">
        <f>IF(B34=" "," ",COUNTIF(D34:AF35,"-")*2+'D-1(Ö)'!AG34:AG35)</f>
        <v>#REF!</v>
      </c>
      <c r="AH34" s="140" t="e">
        <f>IF(B34=" "," ",IF(AG34:AG35&gt;32,"DEVAMSIZ"," "))</f>
        <v>#REF!</v>
      </c>
    </row>
    <row r="35" spans="1:34">
      <c r="A35" s="137"/>
      <c r="B35" s="124"/>
      <c r="C35" s="50" t="e">
        <f>IF(B34=" "," ","Ö")</f>
        <v>#REF!</v>
      </c>
      <c r="D35" s="13" t="e">
        <f>IF(B34=" "," ",#REF!)</f>
        <v>#REF!</v>
      </c>
      <c r="E35" s="13" t="e">
        <f>IF(C34=" "," ",#REF!)</f>
        <v>#REF!</v>
      </c>
      <c r="F35" s="13" t="e">
        <f>IF(D34=" "," ",#REF!)</f>
        <v>#REF!</v>
      </c>
      <c r="G35" s="13" t="e">
        <f>IF(E34=" "," ",#REF!)</f>
        <v>#REF!</v>
      </c>
      <c r="H35" s="13" t="e">
        <f>IF(F34=" "," ",#REF!)</f>
        <v>#REF!</v>
      </c>
      <c r="I35" s="13" t="e">
        <f>IF(G34=" "," ",#REF!)</f>
        <v>#REF!</v>
      </c>
      <c r="J35" s="13" t="e">
        <f>IF(H34=" "," ",#REF!)</f>
        <v>#REF!</v>
      </c>
      <c r="K35" s="13" t="e">
        <f>IF(I34=" "," ",#REF!)</f>
        <v>#REF!</v>
      </c>
      <c r="L35" s="13" t="e">
        <f>IF(J34=" "," ",#REF!)</f>
        <v>#REF!</v>
      </c>
      <c r="M35" s="13" t="e">
        <f>IF(K34=" "," ",#REF!)</f>
        <v>#REF!</v>
      </c>
      <c r="N35" s="13" t="e">
        <f>IF(L34=" "," ",#REF!)</f>
        <v>#REF!</v>
      </c>
      <c r="O35" s="13"/>
      <c r="P35" s="13"/>
      <c r="Q35" s="13"/>
      <c r="R35" s="13"/>
      <c r="S35" s="13"/>
      <c r="T35" s="13"/>
      <c r="U35" s="13"/>
      <c r="V35" s="13"/>
      <c r="W35" s="13"/>
      <c r="X35" s="13"/>
      <c r="Y35" s="13"/>
      <c r="Z35" s="13"/>
      <c r="AA35" s="13"/>
      <c r="AB35" s="13"/>
      <c r="AC35" s="13"/>
      <c r="AD35" s="13"/>
      <c r="AE35" s="13"/>
      <c r="AF35" s="13"/>
      <c r="AG35" s="134"/>
      <c r="AH35" s="141"/>
    </row>
    <row r="36" spans="1:34" ht="15" customHeight="1">
      <c r="A36" s="137" t="e">
        <f>#REF!</f>
        <v>#REF!</v>
      </c>
      <c r="B36" s="123" t="e">
        <f>#REF!</f>
        <v>#REF!</v>
      </c>
      <c r="C36" s="13" t="e">
        <f>IF(B36=" "," ","S")</f>
        <v>#REF!</v>
      </c>
      <c r="D36" s="13" t="e">
        <f>IF(B36=" "," ",#REF!)</f>
        <v>#REF!</v>
      </c>
      <c r="E36" s="13" t="e">
        <f>IF(C36=" "," ",#REF!)</f>
        <v>#REF!</v>
      </c>
      <c r="F36" s="13" t="e">
        <f>IF(D36=" "," ",#REF!)</f>
        <v>#REF!</v>
      </c>
      <c r="G36" s="13" t="e">
        <f>IF(E36=" "," ",#REF!)</f>
        <v>#REF!</v>
      </c>
      <c r="H36" s="13" t="e">
        <f>IF(F36=" "," ",#REF!)</f>
        <v>#REF!</v>
      </c>
      <c r="I36" s="13" t="e">
        <f>IF(G36=" "," ",#REF!)</f>
        <v>#REF!</v>
      </c>
      <c r="J36" s="13" t="e">
        <f>IF(H36=" "," ",#REF!)</f>
        <v>#REF!</v>
      </c>
      <c r="K36" s="13" t="e">
        <f>IF(I36=" "," ",#REF!)</f>
        <v>#REF!</v>
      </c>
      <c r="L36" s="13" t="e">
        <f>IF(J36=" "," ",#REF!)</f>
        <v>#REF!</v>
      </c>
      <c r="M36" s="13" t="e">
        <f>IF(K36=" "," ",#REF!)</f>
        <v>#REF!</v>
      </c>
      <c r="N36" s="13" t="e">
        <f>IF(L36=" "," ",#REF!)</f>
        <v>#REF!</v>
      </c>
      <c r="O36" s="13"/>
      <c r="P36" s="13"/>
      <c r="Q36" s="13"/>
      <c r="R36" s="13"/>
      <c r="S36" s="13"/>
      <c r="T36" s="13"/>
      <c r="U36" s="13"/>
      <c r="V36" s="13"/>
      <c r="W36" s="13"/>
      <c r="X36" s="13"/>
      <c r="Y36" s="13"/>
      <c r="Z36" s="13"/>
      <c r="AA36" s="13"/>
      <c r="AB36" s="13"/>
      <c r="AC36" s="13"/>
      <c r="AD36" s="13"/>
      <c r="AE36" s="13"/>
      <c r="AF36" s="13"/>
      <c r="AG36" s="133" t="e">
        <f>IF(B36=" "," ",COUNTIF(D36:AF37,"-")*2+'D-1(Ö)'!AG36:AG37)</f>
        <v>#REF!</v>
      </c>
      <c r="AH36" s="140" t="e">
        <f>IF(B36=" "," ",IF(AG36:AG37&gt;32,"DEVAMSIZ"," "))</f>
        <v>#REF!</v>
      </c>
    </row>
    <row r="37" spans="1:34">
      <c r="A37" s="137"/>
      <c r="B37" s="124"/>
      <c r="C37" s="50" t="e">
        <f>IF(B36=" "," ","Ö")</f>
        <v>#REF!</v>
      </c>
      <c r="D37" s="13" t="e">
        <f>IF(B36=" "," ",#REF!)</f>
        <v>#REF!</v>
      </c>
      <c r="E37" s="13" t="e">
        <f>IF(C36=" "," ",#REF!)</f>
        <v>#REF!</v>
      </c>
      <c r="F37" s="13" t="e">
        <f>IF(D36=" "," ",#REF!)</f>
        <v>#REF!</v>
      </c>
      <c r="G37" s="13" t="e">
        <f>IF(E36=" "," ",#REF!)</f>
        <v>#REF!</v>
      </c>
      <c r="H37" s="13" t="e">
        <f>IF(F36=" "," ",#REF!)</f>
        <v>#REF!</v>
      </c>
      <c r="I37" s="13" t="e">
        <f>IF(G36=" "," ",#REF!)</f>
        <v>#REF!</v>
      </c>
      <c r="J37" s="13" t="e">
        <f>IF(H36=" "," ",#REF!)</f>
        <v>#REF!</v>
      </c>
      <c r="K37" s="13" t="e">
        <f>IF(I36=" "," ",#REF!)</f>
        <v>#REF!</v>
      </c>
      <c r="L37" s="13" t="e">
        <f>IF(J36=" "," ",#REF!)</f>
        <v>#REF!</v>
      </c>
      <c r="M37" s="13" t="e">
        <f>IF(K36=" "," ",#REF!)</f>
        <v>#REF!</v>
      </c>
      <c r="N37" s="13" t="e">
        <f>IF(L36=" "," ",#REF!)</f>
        <v>#REF!</v>
      </c>
      <c r="O37" s="13"/>
      <c r="P37" s="13"/>
      <c r="Q37" s="13"/>
      <c r="R37" s="13"/>
      <c r="S37" s="13"/>
      <c r="T37" s="13"/>
      <c r="U37" s="13"/>
      <c r="V37" s="13"/>
      <c r="W37" s="13"/>
      <c r="X37" s="13"/>
      <c r="Y37" s="13"/>
      <c r="Z37" s="13"/>
      <c r="AA37" s="13"/>
      <c r="AB37" s="13"/>
      <c r="AC37" s="13"/>
      <c r="AD37" s="13"/>
      <c r="AE37" s="13"/>
      <c r="AF37" s="13"/>
      <c r="AG37" s="134"/>
      <c r="AH37" s="141"/>
    </row>
    <row r="38" spans="1:34">
      <c r="A38" s="137" t="e">
        <f>#REF!</f>
        <v>#REF!</v>
      </c>
      <c r="B38" s="123" t="e">
        <f>#REF!</f>
        <v>#REF!</v>
      </c>
      <c r="C38" s="13" t="e">
        <f>IF(B38=" "," ","S")</f>
        <v>#REF!</v>
      </c>
      <c r="D38" s="13" t="e">
        <f>IF(B38=" "," ",#REF!)</f>
        <v>#REF!</v>
      </c>
      <c r="E38" s="13" t="e">
        <f>IF(C38=" "," ",#REF!)</f>
        <v>#REF!</v>
      </c>
      <c r="F38" s="13" t="e">
        <f>IF(D38=" "," ",#REF!)</f>
        <v>#REF!</v>
      </c>
      <c r="G38" s="13" t="e">
        <f>IF(E38=" "," ",#REF!)</f>
        <v>#REF!</v>
      </c>
      <c r="H38" s="13" t="e">
        <f>IF(F38=" "," ",#REF!)</f>
        <v>#REF!</v>
      </c>
      <c r="I38" s="13" t="e">
        <f>IF(G38=" "," ",#REF!)</f>
        <v>#REF!</v>
      </c>
      <c r="J38" s="13" t="e">
        <f>IF(H38=" "," ",#REF!)</f>
        <v>#REF!</v>
      </c>
      <c r="K38" s="13" t="e">
        <f>IF(I38=" "," ",#REF!)</f>
        <v>#REF!</v>
      </c>
      <c r="L38" s="13" t="e">
        <f>IF(J38=" "," ",#REF!)</f>
        <v>#REF!</v>
      </c>
      <c r="M38" s="13" t="e">
        <f>IF(K38=" "," ",#REF!)</f>
        <v>#REF!</v>
      </c>
      <c r="N38" s="13" t="e">
        <f>IF(L38=" "," ",#REF!)</f>
        <v>#REF!</v>
      </c>
      <c r="O38" s="13"/>
      <c r="P38" s="13"/>
      <c r="Q38" s="13"/>
      <c r="R38" s="13"/>
      <c r="S38" s="13"/>
      <c r="T38" s="13"/>
      <c r="U38" s="13"/>
      <c r="V38" s="13"/>
      <c r="W38" s="13"/>
      <c r="X38" s="13"/>
      <c r="Y38" s="13"/>
      <c r="Z38" s="13"/>
      <c r="AA38" s="13"/>
      <c r="AB38" s="13"/>
      <c r="AC38" s="13"/>
      <c r="AD38" s="13"/>
      <c r="AE38" s="13"/>
      <c r="AF38" s="13"/>
      <c r="AG38" s="133" t="e">
        <f>IF(B38=" "," ",COUNTIF(D38:AF39,"-")*2+'D-1(Ö)'!AG38:AG39)</f>
        <v>#REF!</v>
      </c>
      <c r="AH38" s="140" t="e">
        <f>IF(B38=" "," ",IF(AG38:AG39&gt;32,"DEVAMSIZ"," "))</f>
        <v>#REF!</v>
      </c>
    </row>
    <row r="39" spans="1:34">
      <c r="A39" s="137"/>
      <c r="B39" s="124"/>
      <c r="C39" s="50" t="e">
        <f>IF(B38=" "," ","Ö")</f>
        <v>#REF!</v>
      </c>
      <c r="D39" s="13" t="e">
        <f>IF(B38=" "," ",#REF!)</f>
        <v>#REF!</v>
      </c>
      <c r="E39" s="13" t="e">
        <f>IF(C38=" "," ",#REF!)</f>
        <v>#REF!</v>
      </c>
      <c r="F39" s="13" t="e">
        <f>IF(D38=" "," ",#REF!)</f>
        <v>#REF!</v>
      </c>
      <c r="G39" s="13" t="e">
        <f>IF(E38=" "," ",#REF!)</f>
        <v>#REF!</v>
      </c>
      <c r="H39" s="13" t="e">
        <f>IF(F38=" "," ",#REF!)</f>
        <v>#REF!</v>
      </c>
      <c r="I39" s="13" t="e">
        <f>IF(G38=" "," ",#REF!)</f>
        <v>#REF!</v>
      </c>
      <c r="J39" s="13" t="e">
        <f>IF(H38=" "," ",#REF!)</f>
        <v>#REF!</v>
      </c>
      <c r="K39" s="13" t="e">
        <f>IF(I38=" "," ",#REF!)</f>
        <v>#REF!</v>
      </c>
      <c r="L39" s="13" t="e">
        <f>IF(J38=" "," ",#REF!)</f>
        <v>#REF!</v>
      </c>
      <c r="M39" s="13" t="e">
        <f>IF(K38=" "," ",#REF!)</f>
        <v>#REF!</v>
      </c>
      <c r="N39" s="13" t="e">
        <f>IF(L38=" "," ",#REF!)</f>
        <v>#REF!</v>
      </c>
      <c r="O39" s="13"/>
      <c r="P39" s="13"/>
      <c r="Q39" s="13"/>
      <c r="R39" s="13"/>
      <c r="S39" s="13"/>
      <c r="T39" s="13"/>
      <c r="U39" s="13"/>
      <c r="V39" s="13"/>
      <c r="W39" s="13"/>
      <c r="X39" s="13"/>
      <c r="Y39" s="13"/>
      <c r="Z39" s="13"/>
      <c r="AA39" s="13"/>
      <c r="AB39" s="13"/>
      <c r="AC39" s="13"/>
      <c r="AD39" s="13"/>
      <c r="AE39" s="13"/>
      <c r="AF39" s="13"/>
      <c r="AG39" s="134"/>
      <c r="AH39" s="141"/>
    </row>
    <row r="40" spans="1:34">
      <c r="A40" s="137" t="e">
        <f>#REF!</f>
        <v>#REF!</v>
      </c>
      <c r="B40" s="123" t="e">
        <f>#REF!</f>
        <v>#REF!</v>
      </c>
      <c r="C40" s="13" t="e">
        <f>IF(B40=" "," ","S")</f>
        <v>#REF!</v>
      </c>
      <c r="D40" s="13" t="e">
        <f>IF(B40=" "," ",#REF!)</f>
        <v>#REF!</v>
      </c>
      <c r="E40" s="13" t="e">
        <f>IF(C40=" "," ",#REF!)</f>
        <v>#REF!</v>
      </c>
      <c r="F40" s="13" t="e">
        <f>IF(D40=" "," ",#REF!)</f>
        <v>#REF!</v>
      </c>
      <c r="G40" s="13" t="e">
        <f>IF(E40=" "," ",#REF!)</f>
        <v>#REF!</v>
      </c>
      <c r="H40" s="13" t="e">
        <f>IF(F40=" "," ",#REF!)</f>
        <v>#REF!</v>
      </c>
      <c r="I40" s="13" t="e">
        <f>IF(G40=" "," ",#REF!)</f>
        <v>#REF!</v>
      </c>
      <c r="J40" s="13" t="e">
        <f>IF(H40=" "," ",#REF!)</f>
        <v>#REF!</v>
      </c>
      <c r="K40" s="13" t="e">
        <f>IF(I40=" "," ",#REF!)</f>
        <v>#REF!</v>
      </c>
      <c r="L40" s="13" t="e">
        <f>IF(J40=" "," ",#REF!)</f>
        <v>#REF!</v>
      </c>
      <c r="M40" s="13" t="e">
        <f>IF(K40=" "," ",#REF!)</f>
        <v>#REF!</v>
      </c>
      <c r="N40" s="13" t="e">
        <f>IF(L40=" "," ",#REF!)</f>
        <v>#REF!</v>
      </c>
      <c r="O40" s="13"/>
      <c r="P40" s="13"/>
      <c r="Q40" s="13"/>
      <c r="R40" s="13"/>
      <c r="S40" s="13"/>
      <c r="T40" s="13"/>
      <c r="U40" s="13"/>
      <c r="V40" s="13"/>
      <c r="W40" s="13"/>
      <c r="X40" s="13"/>
      <c r="Y40" s="13"/>
      <c r="Z40" s="13"/>
      <c r="AA40" s="13"/>
      <c r="AB40" s="13"/>
      <c r="AC40" s="13"/>
      <c r="AD40" s="13"/>
      <c r="AE40" s="13"/>
      <c r="AF40" s="13"/>
      <c r="AG40" s="133" t="e">
        <f>IF(B40=" "," ",COUNTIF(D40:AF41,"-")*2+'D-1(Ö)'!AG40:AG41)</f>
        <v>#REF!</v>
      </c>
      <c r="AH40" s="140" t="e">
        <f>IF(B40=" "," ",IF(AG40:AG41&gt;32,"DEVAMSIZ"," "))</f>
        <v>#REF!</v>
      </c>
    </row>
    <row r="41" spans="1:34">
      <c r="A41" s="137"/>
      <c r="B41" s="124"/>
      <c r="C41" s="50" t="e">
        <f>IF(B40=" "," ","Ö")</f>
        <v>#REF!</v>
      </c>
      <c r="D41" s="13" t="e">
        <f>IF(B40=" "," ",#REF!)</f>
        <v>#REF!</v>
      </c>
      <c r="E41" s="13" t="e">
        <f>IF(C40=" "," ",#REF!)</f>
        <v>#REF!</v>
      </c>
      <c r="F41" s="13" t="e">
        <f>IF(D40=" "," ",#REF!)</f>
        <v>#REF!</v>
      </c>
      <c r="G41" s="13" t="e">
        <f>IF(E40=" "," ",#REF!)</f>
        <v>#REF!</v>
      </c>
      <c r="H41" s="13" t="e">
        <f>IF(F40=" "," ",#REF!)</f>
        <v>#REF!</v>
      </c>
      <c r="I41" s="13" t="e">
        <f>IF(G40=" "," ",#REF!)</f>
        <v>#REF!</v>
      </c>
      <c r="J41" s="13" t="e">
        <f>IF(H40=" "," ",#REF!)</f>
        <v>#REF!</v>
      </c>
      <c r="K41" s="13" t="e">
        <f>IF(I40=" "," ",#REF!)</f>
        <v>#REF!</v>
      </c>
      <c r="L41" s="13" t="e">
        <f>IF(J40=" "," ",#REF!)</f>
        <v>#REF!</v>
      </c>
      <c r="M41" s="13" t="e">
        <f>IF(K40=" "," ",#REF!)</f>
        <v>#REF!</v>
      </c>
      <c r="N41" s="13" t="e">
        <f>IF(L40=" "," ",#REF!)</f>
        <v>#REF!</v>
      </c>
      <c r="O41" s="13"/>
      <c r="P41" s="13"/>
      <c r="Q41" s="13"/>
      <c r="R41" s="13"/>
      <c r="S41" s="13"/>
      <c r="T41" s="13"/>
      <c r="U41" s="13"/>
      <c r="V41" s="13"/>
      <c r="W41" s="13"/>
      <c r="X41" s="13"/>
      <c r="Y41" s="13"/>
      <c r="Z41" s="13"/>
      <c r="AA41" s="13"/>
      <c r="AB41" s="13"/>
      <c r="AC41" s="13"/>
      <c r="AD41" s="13"/>
      <c r="AE41" s="13"/>
      <c r="AF41" s="13"/>
      <c r="AG41" s="134"/>
      <c r="AH41" s="141"/>
    </row>
    <row r="42" spans="1:34" ht="15" customHeight="1">
      <c r="A42" s="137" t="e">
        <f>#REF!</f>
        <v>#REF!</v>
      </c>
      <c r="B42" s="123" t="e">
        <f>#REF!</f>
        <v>#REF!</v>
      </c>
      <c r="C42" s="13" t="e">
        <f>IF(B42=" "," ","S")</f>
        <v>#REF!</v>
      </c>
      <c r="D42" s="13" t="e">
        <f>IF(B42=" "," ",#REF!)</f>
        <v>#REF!</v>
      </c>
      <c r="E42" s="13" t="e">
        <f>IF(C42=" "," ",#REF!)</f>
        <v>#REF!</v>
      </c>
      <c r="F42" s="13" t="e">
        <f>IF(D42=" "," ",#REF!)</f>
        <v>#REF!</v>
      </c>
      <c r="G42" s="13" t="e">
        <f>IF(E42=" "," ",#REF!)</f>
        <v>#REF!</v>
      </c>
      <c r="H42" s="13" t="e">
        <f>IF(F42=" "," ",#REF!)</f>
        <v>#REF!</v>
      </c>
      <c r="I42" s="13" t="e">
        <f>IF(G42=" "," ",#REF!)</f>
        <v>#REF!</v>
      </c>
      <c r="J42" s="13" t="e">
        <f>IF(H42=" "," ",#REF!)</f>
        <v>#REF!</v>
      </c>
      <c r="K42" s="13" t="e">
        <f>IF(I42=" "," ",#REF!)</f>
        <v>#REF!</v>
      </c>
      <c r="L42" s="13" t="e">
        <f>IF(J42=" "," ",#REF!)</f>
        <v>#REF!</v>
      </c>
      <c r="M42" s="13" t="e">
        <f>IF(K42=" "," ",#REF!)</f>
        <v>#REF!</v>
      </c>
      <c r="N42" s="13" t="e">
        <f>IF(L42=" "," ",#REF!)</f>
        <v>#REF!</v>
      </c>
      <c r="O42" s="13"/>
      <c r="P42" s="13"/>
      <c r="Q42" s="13"/>
      <c r="R42" s="13"/>
      <c r="S42" s="13"/>
      <c r="T42" s="13"/>
      <c r="U42" s="13"/>
      <c r="V42" s="13"/>
      <c r="W42" s="13"/>
      <c r="X42" s="13"/>
      <c r="Y42" s="13"/>
      <c r="Z42" s="13"/>
      <c r="AA42" s="13"/>
      <c r="AB42" s="13"/>
      <c r="AC42" s="13"/>
      <c r="AD42" s="13"/>
      <c r="AE42" s="13"/>
      <c r="AF42" s="13"/>
      <c r="AG42" s="133" t="e">
        <f>IF(B42=" "," ",COUNTIF(D42:AF43,"-")*2+'D-1(Ö)'!AG42:AG43)</f>
        <v>#REF!</v>
      </c>
      <c r="AH42" s="140" t="e">
        <f>IF(B42=" "," ",IF(AG42:AG43&gt;32,"DEVAMSIZ"," "))</f>
        <v>#REF!</v>
      </c>
    </row>
    <row r="43" spans="1:34">
      <c r="A43" s="137"/>
      <c r="B43" s="124"/>
      <c r="C43" s="50" t="e">
        <f>IF(B42=" "," ","Ö")</f>
        <v>#REF!</v>
      </c>
      <c r="D43" s="13" t="e">
        <f>IF(B42=" "," ",#REF!)</f>
        <v>#REF!</v>
      </c>
      <c r="E43" s="13" t="e">
        <f>IF(C42=" "," ",#REF!)</f>
        <v>#REF!</v>
      </c>
      <c r="F43" s="13" t="e">
        <f>IF(D42=" "," ",#REF!)</f>
        <v>#REF!</v>
      </c>
      <c r="G43" s="13" t="e">
        <f>IF(E42=" "," ",#REF!)</f>
        <v>#REF!</v>
      </c>
      <c r="H43" s="13" t="e">
        <f>IF(F42=" "," ",#REF!)</f>
        <v>#REF!</v>
      </c>
      <c r="I43" s="13" t="e">
        <f>IF(G42=" "," ",#REF!)</f>
        <v>#REF!</v>
      </c>
      <c r="J43" s="13" t="e">
        <f>IF(H42=" "," ",#REF!)</f>
        <v>#REF!</v>
      </c>
      <c r="K43" s="13" t="e">
        <f>IF(I42=" "," ",#REF!)</f>
        <v>#REF!</v>
      </c>
      <c r="L43" s="13" t="e">
        <f>IF(J42=" "," ",#REF!)</f>
        <v>#REF!</v>
      </c>
      <c r="M43" s="13" t="e">
        <f>IF(K42=" "," ",#REF!)</f>
        <v>#REF!</v>
      </c>
      <c r="N43" s="13" t="e">
        <f>IF(L42=" "," ",#REF!)</f>
        <v>#REF!</v>
      </c>
      <c r="O43" s="13"/>
      <c r="P43" s="13"/>
      <c r="Q43" s="13"/>
      <c r="R43" s="13"/>
      <c r="S43" s="13"/>
      <c r="T43" s="13"/>
      <c r="U43" s="13"/>
      <c r="V43" s="13"/>
      <c r="W43" s="13"/>
      <c r="X43" s="13"/>
      <c r="Y43" s="13"/>
      <c r="Z43" s="13"/>
      <c r="AA43" s="13"/>
      <c r="AB43" s="13"/>
      <c r="AC43" s="13"/>
      <c r="AD43" s="13"/>
      <c r="AE43" s="13"/>
      <c r="AF43" s="13"/>
      <c r="AG43" s="134"/>
      <c r="AH43" s="141"/>
    </row>
    <row r="44" spans="1:34">
      <c r="A44" s="137" t="e">
        <f>#REF!</f>
        <v>#REF!</v>
      </c>
      <c r="B44" s="123" t="e">
        <f>#REF!</f>
        <v>#REF!</v>
      </c>
      <c r="C44" s="13" t="e">
        <f>IF(B44=" "," ","S")</f>
        <v>#REF!</v>
      </c>
      <c r="D44" s="13" t="e">
        <f>IF(B44=" "," ",#REF!)</f>
        <v>#REF!</v>
      </c>
      <c r="E44" s="13" t="e">
        <f>IF(C44=" "," ",#REF!)</f>
        <v>#REF!</v>
      </c>
      <c r="F44" s="13" t="e">
        <f>IF(D44=" "," ",#REF!)</f>
        <v>#REF!</v>
      </c>
      <c r="G44" s="13" t="e">
        <f>IF(E44=" "," ",#REF!)</f>
        <v>#REF!</v>
      </c>
      <c r="H44" s="13" t="e">
        <f>IF(F44=" "," ",#REF!)</f>
        <v>#REF!</v>
      </c>
      <c r="I44" s="13" t="e">
        <f>IF(G44=" "," ",#REF!)</f>
        <v>#REF!</v>
      </c>
      <c r="J44" s="13" t="e">
        <f>IF(H44=" "," ",#REF!)</f>
        <v>#REF!</v>
      </c>
      <c r="K44" s="13" t="e">
        <f>IF(I44=" "," ",#REF!)</f>
        <v>#REF!</v>
      </c>
      <c r="L44" s="13" t="e">
        <f>IF(J44=" "," ",#REF!)</f>
        <v>#REF!</v>
      </c>
      <c r="M44" s="13" t="e">
        <f>IF(K44=" "," ",#REF!)</f>
        <v>#REF!</v>
      </c>
      <c r="N44" s="13" t="e">
        <f>IF(L44=" "," ",#REF!)</f>
        <v>#REF!</v>
      </c>
      <c r="O44" s="13"/>
      <c r="P44" s="13"/>
      <c r="Q44" s="13"/>
      <c r="R44" s="13"/>
      <c r="S44" s="13"/>
      <c r="T44" s="13"/>
      <c r="U44" s="13"/>
      <c r="V44" s="13"/>
      <c r="W44" s="13"/>
      <c r="X44" s="13"/>
      <c r="Y44" s="13"/>
      <c r="Z44" s="13"/>
      <c r="AA44" s="13"/>
      <c r="AB44" s="13"/>
      <c r="AC44" s="13"/>
      <c r="AD44" s="13"/>
      <c r="AE44" s="13"/>
      <c r="AF44" s="13"/>
      <c r="AG44" s="133" t="e">
        <f>IF(B44=" "," ",COUNTIF(D44:AF45,"-")*2+'D-1(Ö)'!AG44:AG45)</f>
        <v>#REF!</v>
      </c>
      <c r="AH44" s="140" t="e">
        <f>IF(B44=" "," ",IF(AG44:AG45&gt;32,"DEVAMSIZ"," "))</f>
        <v>#REF!</v>
      </c>
    </row>
    <row r="45" spans="1:34">
      <c r="A45" s="137"/>
      <c r="B45" s="124"/>
      <c r="C45" s="50" t="e">
        <f>IF(B44=" "," ","Ö")</f>
        <v>#REF!</v>
      </c>
      <c r="D45" s="13" t="e">
        <f>IF(B44=" "," ",#REF!)</f>
        <v>#REF!</v>
      </c>
      <c r="E45" s="13" t="e">
        <f>IF(C44=" "," ",#REF!)</f>
        <v>#REF!</v>
      </c>
      <c r="F45" s="13" t="e">
        <f>IF(D44=" "," ",#REF!)</f>
        <v>#REF!</v>
      </c>
      <c r="G45" s="13" t="e">
        <f>IF(E44=" "," ",#REF!)</f>
        <v>#REF!</v>
      </c>
      <c r="H45" s="13" t="e">
        <f>IF(F44=" "," ",#REF!)</f>
        <v>#REF!</v>
      </c>
      <c r="I45" s="13" t="e">
        <f>IF(G44=" "," ",#REF!)</f>
        <v>#REF!</v>
      </c>
      <c r="J45" s="13" t="e">
        <f>IF(H44=" "," ",#REF!)</f>
        <v>#REF!</v>
      </c>
      <c r="K45" s="13" t="e">
        <f>IF(I44=" "," ",#REF!)</f>
        <v>#REF!</v>
      </c>
      <c r="L45" s="13" t="e">
        <f>IF(J44=" "," ",#REF!)</f>
        <v>#REF!</v>
      </c>
      <c r="M45" s="13" t="e">
        <f>IF(K44=" "," ",#REF!)</f>
        <v>#REF!</v>
      </c>
      <c r="N45" s="13" t="e">
        <f>IF(L44=" "," ",#REF!)</f>
        <v>#REF!</v>
      </c>
      <c r="O45" s="13"/>
      <c r="P45" s="13"/>
      <c r="Q45" s="13"/>
      <c r="R45" s="13"/>
      <c r="S45" s="13"/>
      <c r="T45" s="13"/>
      <c r="U45" s="13"/>
      <c r="V45" s="13"/>
      <c r="W45" s="13"/>
      <c r="X45" s="13"/>
      <c r="Y45" s="13"/>
      <c r="Z45" s="13"/>
      <c r="AA45" s="13"/>
      <c r="AB45" s="13"/>
      <c r="AC45" s="13"/>
      <c r="AD45" s="13"/>
      <c r="AE45" s="13"/>
      <c r="AF45" s="13"/>
      <c r="AG45" s="134"/>
      <c r="AH45" s="141"/>
    </row>
    <row r="46" spans="1:34">
      <c r="A46" s="137" t="e">
        <f>#REF!</f>
        <v>#REF!</v>
      </c>
      <c r="B46" s="123" t="e">
        <f>#REF!</f>
        <v>#REF!</v>
      </c>
      <c r="C46" s="13" t="e">
        <f>IF(B46=" "," ","S")</f>
        <v>#REF!</v>
      </c>
      <c r="D46" s="13" t="e">
        <f>IF(B46=" "," ",#REF!)</f>
        <v>#REF!</v>
      </c>
      <c r="E46" s="13" t="e">
        <f>IF(C46=" "," ",#REF!)</f>
        <v>#REF!</v>
      </c>
      <c r="F46" s="13" t="e">
        <f>IF(D46=" "," ",#REF!)</f>
        <v>#REF!</v>
      </c>
      <c r="G46" s="13" t="e">
        <f>IF(E46=" "," ",#REF!)</f>
        <v>#REF!</v>
      </c>
      <c r="H46" s="13" t="e">
        <f>IF(F46=" "," ",#REF!)</f>
        <v>#REF!</v>
      </c>
      <c r="I46" s="13" t="e">
        <f>IF(G46=" "," ",#REF!)</f>
        <v>#REF!</v>
      </c>
      <c r="J46" s="13" t="e">
        <f>IF(H46=" "," ",#REF!)</f>
        <v>#REF!</v>
      </c>
      <c r="K46" s="13" t="e">
        <f>IF(I46=" "," ",#REF!)</f>
        <v>#REF!</v>
      </c>
      <c r="L46" s="13" t="e">
        <f>IF(J46=" "," ",#REF!)</f>
        <v>#REF!</v>
      </c>
      <c r="M46" s="13" t="e">
        <f>IF(K46=" "," ",#REF!)</f>
        <v>#REF!</v>
      </c>
      <c r="N46" s="13" t="e">
        <f>IF(L46=" "," ",#REF!)</f>
        <v>#REF!</v>
      </c>
      <c r="O46" s="13"/>
      <c r="P46" s="13"/>
      <c r="Q46" s="13"/>
      <c r="R46" s="13"/>
      <c r="S46" s="13"/>
      <c r="T46" s="13"/>
      <c r="U46" s="13"/>
      <c r="V46" s="13"/>
      <c r="W46" s="13"/>
      <c r="X46" s="13"/>
      <c r="Y46" s="13"/>
      <c r="Z46" s="13"/>
      <c r="AA46" s="13"/>
      <c r="AB46" s="13"/>
      <c r="AC46" s="13"/>
      <c r="AD46" s="13"/>
      <c r="AE46" s="13"/>
      <c r="AF46" s="13"/>
      <c r="AG46" s="133" t="e">
        <f>IF(B46=" "," ",COUNTIF(D46:AF47,"-")*2+'D-1(Ö)'!AG46:AG47)</f>
        <v>#REF!</v>
      </c>
      <c r="AH46" s="140" t="e">
        <f>IF(B46=" "," ",IF(AG46:AG47&gt;32,"DEVAMSIZ"," "))</f>
        <v>#REF!</v>
      </c>
    </row>
    <row r="47" spans="1:34">
      <c r="A47" s="137"/>
      <c r="B47" s="124"/>
      <c r="C47" s="50" t="e">
        <f>IF(B46=" "," ","Ö")</f>
        <v>#REF!</v>
      </c>
      <c r="D47" s="13" t="e">
        <f>IF(B46=" "," ",#REF!)</f>
        <v>#REF!</v>
      </c>
      <c r="E47" s="13" t="e">
        <f>IF(C46=" "," ",#REF!)</f>
        <v>#REF!</v>
      </c>
      <c r="F47" s="13" t="e">
        <f>IF(D46=" "," ",#REF!)</f>
        <v>#REF!</v>
      </c>
      <c r="G47" s="13" t="e">
        <f>IF(E46=" "," ",#REF!)</f>
        <v>#REF!</v>
      </c>
      <c r="H47" s="13" t="e">
        <f>IF(F46=" "," ",#REF!)</f>
        <v>#REF!</v>
      </c>
      <c r="I47" s="13" t="e">
        <f>IF(G46=" "," ",#REF!)</f>
        <v>#REF!</v>
      </c>
      <c r="J47" s="13" t="e">
        <f>IF(H46=" "," ",#REF!)</f>
        <v>#REF!</v>
      </c>
      <c r="K47" s="13" t="e">
        <f>IF(I46=" "," ",#REF!)</f>
        <v>#REF!</v>
      </c>
      <c r="L47" s="13" t="e">
        <f>IF(J46=" "," ",#REF!)</f>
        <v>#REF!</v>
      </c>
      <c r="M47" s="13" t="e">
        <f>IF(K46=" "," ",#REF!)</f>
        <v>#REF!</v>
      </c>
      <c r="N47" s="13" t="e">
        <f>IF(L46=" "," ",#REF!)</f>
        <v>#REF!</v>
      </c>
      <c r="O47" s="13"/>
      <c r="P47" s="13"/>
      <c r="Q47" s="13"/>
      <c r="R47" s="13"/>
      <c r="S47" s="13"/>
      <c r="T47" s="13"/>
      <c r="U47" s="13"/>
      <c r="V47" s="13"/>
      <c r="W47" s="13"/>
      <c r="X47" s="13"/>
      <c r="Y47" s="13"/>
      <c r="Z47" s="13"/>
      <c r="AA47" s="13"/>
      <c r="AB47" s="13"/>
      <c r="AC47" s="13"/>
      <c r="AD47" s="13"/>
      <c r="AE47" s="13"/>
      <c r="AF47" s="13"/>
      <c r="AG47" s="134"/>
      <c r="AH47" s="141"/>
    </row>
    <row r="48" spans="1:34">
      <c r="A48" s="137" t="e">
        <f>#REF!</f>
        <v>#REF!</v>
      </c>
      <c r="B48" s="123" t="e">
        <f>#REF!</f>
        <v>#REF!</v>
      </c>
      <c r="C48" s="13" t="e">
        <f>IF(B48=" "," ","S")</f>
        <v>#REF!</v>
      </c>
      <c r="D48" s="13" t="e">
        <f>IF(B48=" "," ",#REF!)</f>
        <v>#REF!</v>
      </c>
      <c r="E48" s="13" t="e">
        <f>IF(C48=" "," ",#REF!)</f>
        <v>#REF!</v>
      </c>
      <c r="F48" s="13" t="e">
        <f>IF(D48=" "," ",#REF!)</f>
        <v>#REF!</v>
      </c>
      <c r="G48" s="13" t="e">
        <f>IF(E48=" "," ",#REF!)</f>
        <v>#REF!</v>
      </c>
      <c r="H48" s="13" t="e">
        <f>IF(F48=" "," ",#REF!)</f>
        <v>#REF!</v>
      </c>
      <c r="I48" s="13" t="e">
        <f>IF(G48=" "," ",#REF!)</f>
        <v>#REF!</v>
      </c>
      <c r="J48" s="13" t="e">
        <f>IF(H48=" "," ",#REF!)</f>
        <v>#REF!</v>
      </c>
      <c r="K48" s="13" t="e">
        <f>IF(I48=" "," ",#REF!)</f>
        <v>#REF!</v>
      </c>
      <c r="L48" s="13" t="e">
        <f>IF(J48=" "," ",#REF!)</f>
        <v>#REF!</v>
      </c>
      <c r="M48" s="13" t="e">
        <f>IF(K48=" "," ",#REF!)</f>
        <v>#REF!</v>
      </c>
      <c r="N48" s="13" t="e">
        <f>IF(L48=" "," ",#REF!)</f>
        <v>#REF!</v>
      </c>
      <c r="O48" s="8"/>
      <c r="P48" s="8"/>
      <c r="Q48" s="8"/>
      <c r="R48" s="8"/>
      <c r="S48" s="8"/>
      <c r="T48" s="8"/>
      <c r="U48" s="8"/>
      <c r="V48" s="8"/>
      <c r="W48" s="8"/>
      <c r="X48" s="8"/>
      <c r="Y48" s="8"/>
      <c r="Z48" s="8"/>
      <c r="AA48" s="8"/>
      <c r="AB48" s="8"/>
      <c r="AC48" s="8"/>
      <c r="AD48" s="8"/>
      <c r="AE48" s="8"/>
      <c r="AF48" s="8"/>
      <c r="AG48" s="133" t="e">
        <f>IF(B48=" "," ",COUNTIF(D48:AF49,"-")*2+'D-1(Ö)'!AG48:AG49)</f>
        <v>#REF!</v>
      </c>
      <c r="AH48" s="140" t="e">
        <f>IF(B48=" "," ",IF(AG48:AG49&gt;32,"DEVAMSIZ"," "))</f>
        <v>#REF!</v>
      </c>
    </row>
    <row r="49" spans="1:34">
      <c r="A49" s="137"/>
      <c r="B49" s="124"/>
      <c r="C49" s="50" t="e">
        <f>IF(B48=" "," ","Ö")</f>
        <v>#REF!</v>
      </c>
      <c r="D49" s="13" t="e">
        <f>IF(B48=" "," ",#REF!)</f>
        <v>#REF!</v>
      </c>
      <c r="E49" s="13" t="e">
        <f>IF(C48=" "," ",#REF!)</f>
        <v>#REF!</v>
      </c>
      <c r="F49" s="13" t="e">
        <f>IF(D48=" "," ",#REF!)</f>
        <v>#REF!</v>
      </c>
      <c r="G49" s="13" t="e">
        <f>IF(E48=" "," ",#REF!)</f>
        <v>#REF!</v>
      </c>
      <c r="H49" s="13" t="e">
        <f>IF(F48=" "," ",#REF!)</f>
        <v>#REF!</v>
      </c>
      <c r="I49" s="13" t="e">
        <f>IF(G48=" "," ",#REF!)</f>
        <v>#REF!</v>
      </c>
      <c r="J49" s="13" t="e">
        <f>IF(H48=" "," ",#REF!)</f>
        <v>#REF!</v>
      </c>
      <c r="K49" s="13" t="e">
        <f>IF(I48=" "," ",#REF!)</f>
        <v>#REF!</v>
      </c>
      <c r="L49" s="13" t="e">
        <f>IF(J48=" "," ",#REF!)</f>
        <v>#REF!</v>
      </c>
      <c r="M49" s="13" t="e">
        <f>IF(K48=" "," ",#REF!)</f>
        <v>#REF!</v>
      </c>
      <c r="N49" s="13" t="e">
        <f>IF(L48=" "," ",#REF!)</f>
        <v>#REF!</v>
      </c>
      <c r="O49" s="8"/>
      <c r="P49" s="8"/>
      <c r="Q49" s="8"/>
      <c r="R49" s="8"/>
      <c r="S49" s="8"/>
      <c r="T49" s="8"/>
      <c r="U49" s="8"/>
      <c r="V49" s="8"/>
      <c r="W49" s="8"/>
      <c r="X49" s="8"/>
      <c r="Y49" s="8"/>
      <c r="Z49" s="8"/>
      <c r="AA49" s="8"/>
      <c r="AB49" s="8"/>
      <c r="AC49" s="8"/>
      <c r="AD49" s="8"/>
      <c r="AE49" s="8"/>
      <c r="AF49" s="8"/>
      <c r="AG49" s="134"/>
      <c r="AH49" s="141"/>
    </row>
    <row r="50" spans="1:34" ht="15" customHeight="1">
      <c r="A50" s="137" t="e">
        <f>#REF!</f>
        <v>#REF!</v>
      </c>
      <c r="B50" s="123" t="e">
        <f>#REF!</f>
        <v>#REF!</v>
      </c>
      <c r="C50" s="13" t="e">
        <f>IF(B50=" "," ","S")</f>
        <v>#REF!</v>
      </c>
      <c r="D50" s="13" t="e">
        <f>IF(B50=" "," ",#REF!)</f>
        <v>#REF!</v>
      </c>
      <c r="E50" s="13" t="e">
        <f>IF(C50=" "," ",#REF!)</f>
        <v>#REF!</v>
      </c>
      <c r="F50" s="13" t="e">
        <f>IF(D50=" "," ",#REF!)</f>
        <v>#REF!</v>
      </c>
      <c r="G50" s="13" t="e">
        <f>IF(E50=" "," ",#REF!)</f>
        <v>#REF!</v>
      </c>
      <c r="H50" s="13" t="e">
        <f>IF(F50=" "," ",#REF!)</f>
        <v>#REF!</v>
      </c>
      <c r="I50" s="13" t="e">
        <f>IF(G50=" "," ",#REF!)</f>
        <v>#REF!</v>
      </c>
      <c r="J50" s="13" t="e">
        <f>IF(H50=" "," ",#REF!)</f>
        <v>#REF!</v>
      </c>
      <c r="K50" s="13" t="e">
        <f>IF(I50=" "," ",#REF!)</f>
        <v>#REF!</v>
      </c>
      <c r="L50" s="13" t="e">
        <f>IF(J50=" "," ",#REF!)</f>
        <v>#REF!</v>
      </c>
      <c r="M50" s="13" t="e">
        <f>IF(K50=" "," ",#REF!)</f>
        <v>#REF!</v>
      </c>
      <c r="N50" s="13" t="e">
        <f>IF(L50=" "," ",#REF!)</f>
        <v>#REF!</v>
      </c>
      <c r="O50" s="8"/>
      <c r="P50" s="8"/>
      <c r="Q50" s="8"/>
      <c r="R50" s="8"/>
      <c r="S50" s="8"/>
      <c r="T50" s="8"/>
      <c r="U50" s="8"/>
      <c r="V50" s="8"/>
      <c r="W50" s="8"/>
      <c r="X50" s="8"/>
      <c r="Y50" s="8"/>
      <c r="Z50" s="8"/>
      <c r="AA50" s="8"/>
      <c r="AB50" s="8"/>
      <c r="AC50" s="8"/>
      <c r="AD50" s="8"/>
      <c r="AE50" s="8"/>
      <c r="AF50" s="8"/>
      <c r="AG50" s="133" t="e">
        <f>IF(B50=" "," ",COUNTIF(D50:AF51,"-")*2+'D-1(Ö)'!AG50:AG51)</f>
        <v>#REF!</v>
      </c>
      <c r="AH50" s="140" t="e">
        <f>IF(B50=" "," ",IF(AG50:AG51&gt;32,"DEVAMSIZ"," "))</f>
        <v>#REF!</v>
      </c>
    </row>
    <row r="51" spans="1:34">
      <c r="A51" s="137"/>
      <c r="B51" s="124"/>
      <c r="C51" s="50" t="e">
        <f>IF(B50=" "," ","Ö")</f>
        <v>#REF!</v>
      </c>
      <c r="D51" s="13" t="e">
        <f>IF(B50=" "," ",#REF!)</f>
        <v>#REF!</v>
      </c>
      <c r="E51" s="13" t="e">
        <f>IF(C50=" "," ",#REF!)</f>
        <v>#REF!</v>
      </c>
      <c r="F51" s="13" t="e">
        <f>IF(D50=" "," ",#REF!)</f>
        <v>#REF!</v>
      </c>
      <c r="G51" s="13" t="e">
        <f>IF(E50=" "," ",#REF!)</f>
        <v>#REF!</v>
      </c>
      <c r="H51" s="13" t="e">
        <f>IF(F50=" "," ",#REF!)</f>
        <v>#REF!</v>
      </c>
      <c r="I51" s="13" t="e">
        <f>IF(G50=" "," ",#REF!)</f>
        <v>#REF!</v>
      </c>
      <c r="J51" s="13" t="e">
        <f>IF(H50=" "," ",#REF!)</f>
        <v>#REF!</v>
      </c>
      <c r="K51" s="13" t="e">
        <f>IF(I50=" "," ",#REF!)</f>
        <v>#REF!</v>
      </c>
      <c r="L51" s="13" t="e">
        <f>IF(J50=" "," ",#REF!)</f>
        <v>#REF!</v>
      </c>
      <c r="M51" s="13" t="e">
        <f>IF(K50=" "," ",#REF!)</f>
        <v>#REF!</v>
      </c>
      <c r="N51" s="13" t="e">
        <f>IF(L50=" "," ",#REF!)</f>
        <v>#REF!</v>
      </c>
      <c r="O51" s="8"/>
      <c r="P51" s="8"/>
      <c r="Q51" s="8"/>
      <c r="R51" s="8"/>
      <c r="S51" s="8"/>
      <c r="T51" s="8"/>
      <c r="U51" s="8"/>
      <c r="V51" s="8"/>
      <c r="W51" s="8"/>
      <c r="X51" s="8"/>
      <c r="Y51" s="8"/>
      <c r="Z51" s="8"/>
      <c r="AA51" s="8"/>
      <c r="AB51" s="8"/>
      <c r="AC51" s="8"/>
      <c r="AD51" s="8"/>
      <c r="AE51" s="8"/>
      <c r="AF51" s="8"/>
      <c r="AG51" s="134"/>
      <c r="AH51" s="141"/>
    </row>
    <row r="52" spans="1:34">
      <c r="A52" s="137" t="e">
        <f>#REF!</f>
        <v>#REF!</v>
      </c>
      <c r="B52" s="123" t="e">
        <f>#REF!</f>
        <v>#REF!</v>
      </c>
      <c r="C52" s="13" t="e">
        <f>IF(B52=" "," ","S")</f>
        <v>#REF!</v>
      </c>
      <c r="D52" s="13" t="e">
        <f>IF(B52=" "," ",#REF!)</f>
        <v>#REF!</v>
      </c>
      <c r="E52" s="13" t="e">
        <f>IF(C52=" "," ",#REF!)</f>
        <v>#REF!</v>
      </c>
      <c r="F52" s="13" t="e">
        <f>IF(D52=" "," ",#REF!)</f>
        <v>#REF!</v>
      </c>
      <c r="G52" s="13" t="e">
        <f>IF(E52=" "," ",#REF!)</f>
        <v>#REF!</v>
      </c>
      <c r="H52" s="13" t="e">
        <f>IF(F52=" "," ",#REF!)</f>
        <v>#REF!</v>
      </c>
      <c r="I52" s="13" t="e">
        <f>IF(G52=" "," ",#REF!)</f>
        <v>#REF!</v>
      </c>
      <c r="J52" s="13" t="e">
        <f>IF(H52=" "," ",#REF!)</f>
        <v>#REF!</v>
      </c>
      <c r="K52" s="13" t="e">
        <f>IF(I52=" "," ",#REF!)</f>
        <v>#REF!</v>
      </c>
      <c r="L52" s="13" t="e">
        <f>IF(J52=" "," ",#REF!)</f>
        <v>#REF!</v>
      </c>
      <c r="M52" s="13" t="e">
        <f>IF(K52=" "," ",#REF!)</f>
        <v>#REF!</v>
      </c>
      <c r="N52" s="13" t="e">
        <f>IF(L52=" "," ",#REF!)</f>
        <v>#REF!</v>
      </c>
      <c r="O52" s="8"/>
      <c r="P52" s="8"/>
      <c r="Q52" s="8"/>
      <c r="R52" s="8"/>
      <c r="S52" s="8"/>
      <c r="T52" s="8"/>
      <c r="U52" s="8"/>
      <c r="V52" s="8"/>
      <c r="W52" s="8"/>
      <c r="X52" s="8"/>
      <c r="Y52" s="8"/>
      <c r="Z52" s="8"/>
      <c r="AA52" s="8"/>
      <c r="AB52" s="8"/>
      <c r="AC52" s="8"/>
      <c r="AD52" s="8"/>
      <c r="AE52" s="8"/>
      <c r="AF52" s="8"/>
      <c r="AG52" s="133" t="e">
        <f>IF(B52=" "," ",COUNTIF(D52:AF53,"-")*2+'D-1(Ö)'!AG52:AG53)</f>
        <v>#REF!</v>
      </c>
      <c r="AH52" s="140" t="e">
        <f>IF(B52=" "," ",IF(AG52:AG53&gt;32,"DEVAMSIZ"," "))</f>
        <v>#REF!</v>
      </c>
    </row>
    <row r="53" spans="1:34">
      <c r="A53" s="137"/>
      <c r="B53" s="124"/>
      <c r="C53" s="50" t="e">
        <f>IF(B52=" "," ","Ö")</f>
        <v>#REF!</v>
      </c>
      <c r="D53" s="13" t="e">
        <f>IF(B52=" "," ",#REF!)</f>
        <v>#REF!</v>
      </c>
      <c r="E53" s="13" t="e">
        <f>IF(C52=" "," ",#REF!)</f>
        <v>#REF!</v>
      </c>
      <c r="F53" s="13" t="e">
        <f>IF(D52=" "," ",#REF!)</f>
        <v>#REF!</v>
      </c>
      <c r="G53" s="13" t="e">
        <f>IF(E52=" "," ",#REF!)</f>
        <v>#REF!</v>
      </c>
      <c r="H53" s="13" t="e">
        <f>IF(F52=" "," ",#REF!)</f>
        <v>#REF!</v>
      </c>
      <c r="I53" s="13" t="e">
        <f>IF(G52=" "," ",#REF!)</f>
        <v>#REF!</v>
      </c>
      <c r="J53" s="13" t="e">
        <f>IF(H52=" "," ",#REF!)</f>
        <v>#REF!</v>
      </c>
      <c r="K53" s="13" t="e">
        <f>IF(I52=" "," ",#REF!)</f>
        <v>#REF!</v>
      </c>
      <c r="L53" s="13" t="e">
        <f>IF(J52=" "," ",#REF!)</f>
        <v>#REF!</v>
      </c>
      <c r="M53" s="13" t="e">
        <f>IF(K52=" "," ",#REF!)</f>
        <v>#REF!</v>
      </c>
      <c r="N53" s="13" t="e">
        <f>IF(L52=" "," ",#REF!)</f>
        <v>#REF!</v>
      </c>
      <c r="O53" s="8"/>
      <c r="P53" s="8"/>
      <c r="Q53" s="8"/>
      <c r="R53" s="8"/>
      <c r="S53" s="8"/>
      <c r="T53" s="8"/>
      <c r="U53" s="8"/>
      <c r="V53" s="8"/>
      <c r="W53" s="8"/>
      <c r="X53" s="8"/>
      <c r="Y53" s="8"/>
      <c r="Z53" s="8"/>
      <c r="AA53" s="8"/>
      <c r="AB53" s="8"/>
      <c r="AC53" s="8"/>
      <c r="AD53" s="8"/>
      <c r="AE53" s="8"/>
      <c r="AF53" s="8"/>
      <c r="AG53" s="134"/>
      <c r="AH53" s="141"/>
    </row>
    <row r="54" spans="1:34" ht="372.75" customHeight="1">
      <c r="A54" s="127" t="s">
        <v>16</v>
      </c>
      <c r="B54" s="128"/>
      <c r="C54" s="8"/>
      <c r="D54" s="14" t="e">
        <f>#REF!</f>
        <v>#REF!</v>
      </c>
      <c r="E54" s="14" t="e">
        <f>#REF!</f>
        <v>#REF!</v>
      </c>
      <c r="F54" s="14" t="e">
        <f>#REF!</f>
        <v>#REF!</v>
      </c>
      <c r="G54" s="14" t="e">
        <f>#REF!&amp;","&amp;#REF!</f>
        <v>#REF!</v>
      </c>
      <c r="H54" s="14" t="e">
        <f>#REF!&amp;","&amp;#REF!&amp;","&amp;#REF!</f>
        <v>#REF!</v>
      </c>
      <c r="I54" s="14" t="e">
        <f>#REF!</f>
        <v>#REF!</v>
      </c>
      <c r="J54" s="14" t="e">
        <f>#REF!&amp;","&amp;#REF!</f>
        <v>#REF!</v>
      </c>
      <c r="K54" s="14" t="e">
        <f>#REF!</f>
        <v>#REF!</v>
      </c>
      <c r="L54" s="14" t="e">
        <f>#REF!&amp;","&amp;#REF!</f>
        <v>#REF!</v>
      </c>
      <c r="M54" s="14" t="e">
        <f>#REF!&amp;","&amp;#REF!</f>
        <v>#REF!</v>
      </c>
      <c r="N54" s="14" t="e">
        <f>#REF!&amp;","&amp;#REF!</f>
        <v>#REF!</v>
      </c>
      <c r="O54" s="14"/>
      <c r="P54" s="14"/>
      <c r="Q54" s="14"/>
      <c r="R54" s="14"/>
      <c r="S54" s="14"/>
      <c r="T54" s="14"/>
      <c r="U54" s="14"/>
      <c r="V54" s="14"/>
      <c r="W54" s="14"/>
      <c r="X54" s="14"/>
      <c r="Y54" s="14"/>
      <c r="Z54" s="14"/>
      <c r="AA54" s="14"/>
      <c r="AB54" s="14"/>
      <c r="AC54" s="14"/>
      <c r="AD54" s="14"/>
      <c r="AE54" s="14"/>
      <c r="AF54" s="14"/>
      <c r="AG54" s="8"/>
      <c r="AH54" s="9"/>
    </row>
    <row r="55" spans="1:34" ht="44.25" customHeight="1">
      <c r="A55" s="129" t="s">
        <v>17</v>
      </c>
      <c r="B55" s="130"/>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9"/>
    </row>
    <row r="56" spans="1:34" ht="39.75" customHeight="1" thickBot="1">
      <c r="A56" s="125" t="s">
        <v>18</v>
      </c>
      <c r="B56" s="126"/>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1"/>
    </row>
  </sheetData>
  <mergeCells count="101">
    <mergeCell ref="AG14:AG15"/>
    <mergeCell ref="AG16:AG17"/>
    <mergeCell ref="AG18:AG19"/>
    <mergeCell ref="AG20:AG21"/>
    <mergeCell ref="AG22:AG23"/>
    <mergeCell ref="AG24:AG25"/>
    <mergeCell ref="AG52:AG53"/>
    <mergeCell ref="AH52:AH53"/>
    <mergeCell ref="AG34:AG35"/>
    <mergeCell ref="AG48:AG49"/>
    <mergeCell ref="AG50:AG51"/>
    <mergeCell ref="AG36:AG37"/>
    <mergeCell ref="AG38:AG39"/>
    <mergeCell ref="AG40:AG41"/>
    <mergeCell ref="AG42:AG43"/>
    <mergeCell ref="AG44:AG45"/>
    <mergeCell ref="AG46:AG47"/>
    <mergeCell ref="AH46:AH47"/>
    <mergeCell ref="AH48:AH49"/>
    <mergeCell ref="AH50:AH51"/>
    <mergeCell ref="AG26:AG27"/>
    <mergeCell ref="AG28:AG29"/>
    <mergeCell ref="AG30:AG31"/>
    <mergeCell ref="AG32:AG33"/>
    <mergeCell ref="AH36:AH37"/>
    <mergeCell ref="AH38:AH39"/>
    <mergeCell ref="AH40:AH41"/>
    <mergeCell ref="AH42:AH43"/>
    <mergeCell ref="AH44:AH45"/>
    <mergeCell ref="A55:B55"/>
    <mergeCell ref="A56:B56"/>
    <mergeCell ref="AH8:AH9"/>
    <mergeCell ref="AH10:AH11"/>
    <mergeCell ref="AH12:AH13"/>
    <mergeCell ref="AH14:AH15"/>
    <mergeCell ref="AH16:AH17"/>
    <mergeCell ref="AH18:AH19"/>
    <mergeCell ref="AH20:AH21"/>
    <mergeCell ref="AH22:AH23"/>
    <mergeCell ref="AH24:AH25"/>
    <mergeCell ref="AH26:AH27"/>
    <mergeCell ref="AH28:AH29"/>
    <mergeCell ref="AH30:AH31"/>
    <mergeCell ref="AH32:AH33"/>
    <mergeCell ref="AH34:AH35"/>
    <mergeCell ref="A48:A49"/>
    <mergeCell ref="B48:B49"/>
    <mergeCell ref="A50:A51"/>
    <mergeCell ref="B50:B51"/>
    <mergeCell ref="A54:B54"/>
    <mergeCell ref="A52:A53"/>
    <mergeCell ref="B52:B53"/>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4:A25"/>
    <mergeCell ref="B24:B25"/>
    <mergeCell ref="A26:A27"/>
    <mergeCell ref="B26:B27"/>
    <mergeCell ref="A28:A29"/>
    <mergeCell ref="B28:B29"/>
    <mergeCell ref="A18:A19"/>
    <mergeCell ref="B18:B19"/>
    <mergeCell ref="A20:A21"/>
    <mergeCell ref="B20:B21"/>
    <mergeCell ref="A22:A23"/>
    <mergeCell ref="B22:B23"/>
    <mergeCell ref="A14:A15"/>
    <mergeCell ref="B14:B15"/>
    <mergeCell ref="A16:A17"/>
    <mergeCell ref="B16:B17"/>
    <mergeCell ref="A5:B5"/>
    <mergeCell ref="A8:A9"/>
    <mergeCell ref="B8:B9"/>
    <mergeCell ref="A10:A11"/>
    <mergeCell ref="B10:B11"/>
    <mergeCell ref="A1:AH1"/>
    <mergeCell ref="A2:AH2"/>
    <mergeCell ref="A3:B3"/>
    <mergeCell ref="N3:AH3"/>
    <mergeCell ref="A4:B4"/>
    <mergeCell ref="AG8:AG9"/>
    <mergeCell ref="AG10:AG11"/>
    <mergeCell ref="A12:A13"/>
    <mergeCell ref="B12:B13"/>
    <mergeCell ref="AG12:AG13"/>
  </mergeCells>
  <pageMargins left="0.31496062992125984" right="0.11811023622047245" top="0.23622047244094491" bottom="0.19685039370078741" header="0.31496062992125984" footer="0.11811023622047245"/>
  <pageSetup paperSize="9" scale="64" orientation="portrait" r:id="rId1"/>
</worksheet>
</file>

<file path=xl/worksheets/sheet5.xml><?xml version="1.0" encoding="utf-8"?>
<worksheet xmlns="http://schemas.openxmlformats.org/spreadsheetml/2006/main" xmlns:r="http://schemas.openxmlformats.org/officeDocument/2006/relationships">
  <sheetPr>
    <tabColor rgb="FFFF0000"/>
  </sheetPr>
  <dimension ref="A1:AH56"/>
  <sheetViews>
    <sheetView zoomScale="80" zoomScaleNormal="80" workbookViewId="0">
      <selection activeCell="AH16" sqref="AH16:AH17"/>
    </sheetView>
  </sheetViews>
  <sheetFormatPr defaultRowHeight="15"/>
  <cols>
    <col min="1" max="1" width="4.7109375" customWidth="1"/>
    <col min="2" max="2" width="13.7109375" customWidth="1"/>
    <col min="3" max="3" width="2.42578125" bestFit="1" customWidth="1"/>
    <col min="4" max="13" width="3.7109375" customWidth="1"/>
    <col min="14" max="14" width="3.7109375" bestFit="1" customWidth="1"/>
    <col min="15" max="16" width="3.7109375" customWidth="1"/>
    <col min="17" max="18" width="3.5703125" customWidth="1"/>
    <col min="19" max="31" width="3.7109375" customWidth="1"/>
    <col min="32" max="32" width="3.85546875" customWidth="1"/>
    <col min="33" max="33" width="11" bestFit="1" customWidth="1"/>
    <col min="34" max="34" width="12.28515625" customWidth="1"/>
  </cols>
  <sheetData>
    <row r="1" spans="1:34">
      <c r="A1" s="131" t="s">
        <v>20</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row>
    <row r="2" spans="1:34">
      <c r="A2" s="131" t="e">
        <f>#REF!&amp;" EĞİTİM ÖĞRETİM YILI DEVAM - DEVAMSIZLIK ÇİZELGESİ ("&amp;#REF!&amp;")"</f>
        <v>#REF!</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row>
    <row r="3" spans="1:34">
      <c r="A3" s="132" t="s">
        <v>9</v>
      </c>
      <c r="B3" s="132"/>
      <c r="C3" t="s">
        <v>10</v>
      </c>
      <c r="M3" s="2"/>
      <c r="N3" s="132" t="e">
        <f>"Öğretmenin Adı - Soyadı: "&amp;#REF!</f>
        <v>#REF!</v>
      </c>
      <c r="O3" s="132"/>
      <c r="P3" s="132"/>
      <c r="Q3" s="132"/>
      <c r="R3" s="132"/>
      <c r="S3" s="132"/>
      <c r="T3" s="132"/>
      <c r="U3" s="132"/>
      <c r="V3" s="132"/>
      <c r="W3" s="132"/>
      <c r="X3" s="132"/>
      <c r="Y3" s="132"/>
      <c r="Z3" s="132"/>
      <c r="AA3" s="132"/>
      <c r="AB3" s="132"/>
      <c r="AC3" s="132"/>
      <c r="AD3" s="132"/>
      <c r="AE3" s="132"/>
      <c r="AF3" s="132"/>
      <c r="AG3" s="132"/>
      <c r="AH3" s="132"/>
    </row>
    <row r="4" spans="1:34">
      <c r="A4" s="132" t="s">
        <v>11</v>
      </c>
      <c r="B4" s="132"/>
      <c r="C4" t="s">
        <v>10</v>
      </c>
      <c r="D4" t="e">
        <f>#REF!</f>
        <v>#REF!</v>
      </c>
    </row>
    <row r="5" spans="1:34">
      <c r="A5" s="132" t="s">
        <v>12</v>
      </c>
      <c r="B5" s="132"/>
      <c r="C5" t="s">
        <v>10</v>
      </c>
      <c r="D5" t="e">
        <f>#REF!</f>
        <v>#REF!</v>
      </c>
    </row>
    <row r="6" spans="1:34" ht="6.75" customHeight="1" thickBo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row>
    <row r="7" spans="1:34" ht="60">
      <c r="A7" s="4"/>
      <c r="B7" s="5" t="s">
        <v>13</v>
      </c>
      <c r="C7" s="6"/>
      <c r="D7" s="48" t="e">
        <f>#REF!</f>
        <v>#REF!</v>
      </c>
      <c r="E7" s="48" t="e">
        <f>#REF!</f>
        <v>#REF!</v>
      </c>
      <c r="F7" s="48" t="e">
        <f>#REF!</f>
        <v>#REF!</v>
      </c>
      <c r="G7" s="48" t="e">
        <f>#REF!</f>
        <v>#REF!</v>
      </c>
      <c r="H7" s="48" t="e">
        <f>#REF!</f>
        <v>#REF!</v>
      </c>
      <c r="I7" s="48" t="e">
        <f>#REF!</f>
        <v>#REF!</v>
      </c>
      <c r="J7" s="48" t="e">
        <f>#REF!</f>
        <v>#REF!</v>
      </c>
      <c r="K7" s="48" t="e">
        <f>#REF!</f>
        <v>#REF!</v>
      </c>
      <c r="L7" s="48" t="e">
        <f>#REF!</f>
        <v>#REF!</v>
      </c>
      <c r="M7" s="48" t="e">
        <f>#REF!</f>
        <v>#REF!</v>
      </c>
      <c r="N7" s="48" t="e">
        <f>#REF!</f>
        <v>#REF!</v>
      </c>
      <c r="O7" s="12"/>
      <c r="P7" s="12"/>
      <c r="Q7" s="12"/>
      <c r="R7" s="12"/>
      <c r="S7" s="12"/>
      <c r="T7" s="12"/>
      <c r="U7" s="12"/>
      <c r="V7" s="12"/>
      <c r="W7" s="12"/>
      <c r="X7" s="12"/>
      <c r="Y7" s="12"/>
      <c r="Z7" s="12"/>
      <c r="AA7" s="12"/>
      <c r="AB7" s="12"/>
      <c r="AC7" s="12"/>
      <c r="AD7" s="12"/>
      <c r="AE7" s="12"/>
      <c r="AF7" s="12"/>
      <c r="AG7" s="5" t="s">
        <v>14</v>
      </c>
      <c r="AH7" s="7" t="s">
        <v>15</v>
      </c>
    </row>
    <row r="8" spans="1:34">
      <c r="A8" s="137" t="e">
        <f>#REF!</f>
        <v>#REF!</v>
      </c>
      <c r="B8" s="123" t="e">
        <f>#REF!</f>
        <v>#REF!</v>
      </c>
      <c r="C8" s="8" t="e">
        <f>IF(B8=" "," ","S")</f>
        <v>#REF!</v>
      </c>
      <c r="D8" s="13" t="e">
        <f>IF($C$8=" "," ",#REF!)</f>
        <v>#REF!</v>
      </c>
      <c r="E8" s="13" t="e">
        <f>IF($C$8=" "," ",#REF!)</f>
        <v>#REF!</v>
      </c>
      <c r="F8" s="13" t="e">
        <f>IF($C$8=" "," ",#REF!)</f>
        <v>#REF!</v>
      </c>
      <c r="G8" s="13" t="e">
        <f>IF($C$8=" "," ",#REF!)</f>
        <v>#REF!</v>
      </c>
      <c r="H8" s="13" t="e">
        <f>IF($C$8=" "," ",#REF!)</f>
        <v>#REF!</v>
      </c>
      <c r="I8" s="13" t="e">
        <f>IF($C$8=" "," ",#REF!)</f>
        <v>#REF!</v>
      </c>
      <c r="J8" s="13" t="e">
        <f>IF($C$8=" "," ",#REF!)</f>
        <v>#REF!</v>
      </c>
      <c r="K8" s="13" t="e">
        <f>IF($C$8=" "," ",#REF!)</f>
        <v>#REF!</v>
      </c>
      <c r="L8" s="13" t="e">
        <f>IF($C$8=" "," ",#REF!)</f>
        <v>#REF!</v>
      </c>
      <c r="M8" s="13" t="e">
        <f>IF($C$8=" "," ",#REF!)</f>
        <v>#REF!</v>
      </c>
      <c r="N8" s="13" t="e">
        <f>IF($C$8=" "," ",#REF!)</f>
        <v>#REF!</v>
      </c>
      <c r="O8" s="13"/>
      <c r="P8" s="13"/>
      <c r="Q8" s="13"/>
      <c r="R8" s="13"/>
      <c r="S8" s="13"/>
      <c r="T8" s="13"/>
      <c r="U8" s="13"/>
      <c r="V8" s="13"/>
      <c r="W8" s="13"/>
      <c r="X8" s="13"/>
      <c r="Y8" s="13"/>
      <c r="Z8" s="13"/>
      <c r="AA8" s="13"/>
      <c r="AB8" s="13"/>
      <c r="AC8" s="13"/>
      <c r="AD8" s="13"/>
      <c r="AE8" s="13"/>
      <c r="AF8" s="13"/>
      <c r="AG8" s="133" t="e">
        <f>IF(B8=" "," ",COUNTIF(D8:AF9,"-")*2+'D-1(A)'!AG8:AG9)</f>
        <v>#REF!</v>
      </c>
      <c r="AH8" s="140" t="e">
        <f t="shared" ref="AH8:AH52" si="0">IF(B8=" "," ",IF(AG8:AG9&gt;32,"DEVAMSIZ"," "))</f>
        <v>#REF!</v>
      </c>
    </row>
    <row r="9" spans="1:34">
      <c r="A9" s="137"/>
      <c r="B9" s="124"/>
      <c r="C9" s="8" t="e">
        <f>IF(B8=" "," ","Ö")</f>
        <v>#REF!</v>
      </c>
      <c r="D9" s="13" t="e">
        <f>IF($C$9=" "," ",#REF!)</f>
        <v>#REF!</v>
      </c>
      <c r="E9" s="13" t="e">
        <f>IF($C$9=" "," ",#REF!)</f>
        <v>#REF!</v>
      </c>
      <c r="F9" s="13" t="e">
        <f>IF($C$9=" "," ",#REF!)</f>
        <v>#REF!</v>
      </c>
      <c r="G9" s="13" t="e">
        <f>IF($C$9=" "," ",#REF!)</f>
        <v>#REF!</v>
      </c>
      <c r="H9" s="13" t="e">
        <f>IF($C$9=" "," ",#REF!)</f>
        <v>#REF!</v>
      </c>
      <c r="I9" s="13" t="e">
        <f>IF($C$9=" "," ",#REF!)</f>
        <v>#REF!</v>
      </c>
      <c r="J9" s="13" t="e">
        <f>IF($C$9=" "," ",#REF!)</f>
        <v>#REF!</v>
      </c>
      <c r="K9" s="13" t="e">
        <f>IF($C$9=" "," ",#REF!)</f>
        <v>#REF!</v>
      </c>
      <c r="L9" s="13" t="e">
        <f>IF($C$9=" "," ",#REF!)</f>
        <v>#REF!</v>
      </c>
      <c r="M9" s="13" t="e">
        <f>IF($C$9=" "," ",#REF!)</f>
        <v>#REF!</v>
      </c>
      <c r="N9" s="13" t="e">
        <f>IF($C$9=" "," ",#REF!)</f>
        <v>#REF!</v>
      </c>
      <c r="O9" s="13"/>
      <c r="P9" s="13"/>
      <c r="Q9" s="13"/>
      <c r="R9" s="13"/>
      <c r="S9" s="13"/>
      <c r="T9" s="13"/>
      <c r="U9" s="13"/>
      <c r="V9" s="13"/>
      <c r="W9" s="13"/>
      <c r="X9" s="13"/>
      <c r="Y9" s="13"/>
      <c r="Z9" s="13"/>
      <c r="AA9" s="13"/>
      <c r="AB9" s="13"/>
      <c r="AC9" s="13"/>
      <c r="AD9" s="13"/>
      <c r="AE9" s="13"/>
      <c r="AF9" s="13"/>
      <c r="AG9" s="134"/>
      <c r="AH9" s="141"/>
    </row>
    <row r="10" spans="1:34">
      <c r="A10" s="137" t="e">
        <f>#REF!</f>
        <v>#REF!</v>
      </c>
      <c r="B10" s="123" t="e">
        <f>#REF!</f>
        <v>#REF!</v>
      </c>
      <c r="C10" s="8" t="e">
        <f>IF(B10=" "," ","S")</f>
        <v>#REF!</v>
      </c>
      <c r="D10" s="13" t="e">
        <f>IF($C$10=" "," ",#REF!)</f>
        <v>#REF!</v>
      </c>
      <c r="E10" s="13" t="e">
        <f>IF($C$10=" "," ",#REF!)</f>
        <v>#REF!</v>
      </c>
      <c r="F10" s="13" t="e">
        <f>IF($C$10=" "," ",#REF!)</f>
        <v>#REF!</v>
      </c>
      <c r="G10" s="13" t="e">
        <f>IF($C$10=" "," ",#REF!)</f>
        <v>#REF!</v>
      </c>
      <c r="H10" s="13" t="e">
        <f>IF($C$10=" "," ",#REF!)</f>
        <v>#REF!</v>
      </c>
      <c r="I10" s="13" t="e">
        <f>IF($C$10=" "," ",#REF!)</f>
        <v>#REF!</v>
      </c>
      <c r="J10" s="13" t="e">
        <f>IF($C$10=" "," ",#REF!)</f>
        <v>#REF!</v>
      </c>
      <c r="K10" s="13" t="e">
        <f>IF($C$10=" "," ",#REF!)</f>
        <v>#REF!</v>
      </c>
      <c r="L10" s="13" t="e">
        <f>IF($C$10=" "," ",#REF!)</f>
        <v>#REF!</v>
      </c>
      <c r="M10" s="13" t="e">
        <f>IF($C$10=" "," ",#REF!)</f>
        <v>#REF!</v>
      </c>
      <c r="N10" s="13" t="e">
        <f>IF($C$10=" "," ",#REF!)</f>
        <v>#REF!</v>
      </c>
      <c r="O10" s="13"/>
      <c r="P10" s="13"/>
      <c r="Q10" s="13"/>
      <c r="R10" s="13"/>
      <c r="S10" s="13"/>
      <c r="T10" s="13"/>
      <c r="U10" s="13"/>
      <c r="V10" s="13"/>
      <c r="W10" s="13"/>
      <c r="X10" s="13"/>
      <c r="Y10" s="13"/>
      <c r="Z10" s="13"/>
      <c r="AA10" s="13"/>
      <c r="AB10" s="13"/>
      <c r="AC10" s="13"/>
      <c r="AD10" s="13"/>
      <c r="AE10" s="13"/>
      <c r="AF10" s="13"/>
      <c r="AG10" s="133" t="e">
        <f>IF(B10=" "," ",COUNTIF(D10:AF11,"-")*2+'D-1(A)'!AG10:AG11)</f>
        <v>#REF!</v>
      </c>
      <c r="AH10" s="140" t="e">
        <f t="shared" si="0"/>
        <v>#REF!</v>
      </c>
    </row>
    <row r="11" spans="1:34">
      <c r="A11" s="137"/>
      <c r="B11" s="124"/>
      <c r="C11" s="8" t="e">
        <f>IF(B10=" "," ","Ö")</f>
        <v>#REF!</v>
      </c>
      <c r="D11" s="13" t="e">
        <f>IF($C$11=" "," ",#REF!)</f>
        <v>#REF!</v>
      </c>
      <c r="E11" s="13" t="e">
        <f>IF($C$11=" "," ",#REF!)</f>
        <v>#REF!</v>
      </c>
      <c r="F11" s="13" t="e">
        <f>IF($C$11=" "," ",#REF!)</f>
        <v>#REF!</v>
      </c>
      <c r="G11" s="13" t="e">
        <f>IF($C$11=" "," ",#REF!)</f>
        <v>#REF!</v>
      </c>
      <c r="H11" s="13" t="e">
        <f>IF($C$11=" "," ",#REF!)</f>
        <v>#REF!</v>
      </c>
      <c r="I11" s="13" t="e">
        <f>IF($C$11=" "," ",#REF!)</f>
        <v>#REF!</v>
      </c>
      <c r="J11" s="13" t="e">
        <f>IF($C$11=" "," ",#REF!)</f>
        <v>#REF!</v>
      </c>
      <c r="K11" s="13" t="e">
        <f>IF($C$11=" "," ",#REF!)</f>
        <v>#REF!</v>
      </c>
      <c r="L11" s="13" t="e">
        <f>IF($C$11=" "," ",#REF!)</f>
        <v>#REF!</v>
      </c>
      <c r="M11" s="13" t="e">
        <f>IF($C$11=" "," ",#REF!)</f>
        <v>#REF!</v>
      </c>
      <c r="N11" s="13" t="e">
        <f>IF($C$11=" "," ",#REF!)</f>
        <v>#REF!</v>
      </c>
      <c r="O11" s="13"/>
      <c r="P11" s="13"/>
      <c r="Q11" s="13"/>
      <c r="R11" s="13"/>
      <c r="S11" s="13"/>
      <c r="T11" s="13"/>
      <c r="U11" s="13"/>
      <c r="V11" s="13"/>
      <c r="W11" s="13"/>
      <c r="X11" s="13"/>
      <c r="Y11" s="13"/>
      <c r="Z11" s="13"/>
      <c r="AA11" s="13"/>
      <c r="AB11" s="13"/>
      <c r="AC11" s="13"/>
      <c r="AD11" s="13"/>
      <c r="AE11" s="13"/>
      <c r="AF11" s="13"/>
      <c r="AG11" s="134"/>
      <c r="AH11" s="141"/>
    </row>
    <row r="12" spans="1:34" ht="15" customHeight="1">
      <c r="A12" s="137" t="e">
        <f>#REF!</f>
        <v>#REF!</v>
      </c>
      <c r="B12" s="123" t="e">
        <f>#REF!</f>
        <v>#REF!</v>
      </c>
      <c r="C12" s="8" t="e">
        <f>IF(B12=" "," ","S")</f>
        <v>#REF!</v>
      </c>
      <c r="D12" s="13" t="e">
        <f>IF($C$12=" "," ",#REF!)</f>
        <v>#REF!</v>
      </c>
      <c r="E12" s="13" t="e">
        <f>IF($C$12=" "," ",#REF!)</f>
        <v>#REF!</v>
      </c>
      <c r="F12" s="13" t="e">
        <f>IF($C$12=" "," ",#REF!)</f>
        <v>#REF!</v>
      </c>
      <c r="G12" s="13" t="e">
        <f>IF($C$12=" "," ",#REF!)</f>
        <v>#REF!</v>
      </c>
      <c r="H12" s="13" t="e">
        <f>IF($C$12=" "," ",#REF!)</f>
        <v>#REF!</v>
      </c>
      <c r="I12" s="13" t="e">
        <f>IF($C$12=" "," ",#REF!)</f>
        <v>#REF!</v>
      </c>
      <c r="J12" s="13" t="e">
        <f>IF($C$12=" "," ",#REF!)</f>
        <v>#REF!</v>
      </c>
      <c r="K12" s="13" t="e">
        <f>IF($C$12=" "," ",#REF!)</f>
        <v>#REF!</v>
      </c>
      <c r="L12" s="13" t="e">
        <f>IF($C$12=" "," ",#REF!)</f>
        <v>#REF!</v>
      </c>
      <c r="M12" s="13" t="e">
        <f>IF($C$12=" "," ",#REF!)</f>
        <v>#REF!</v>
      </c>
      <c r="N12" s="13" t="e">
        <f>IF($C$12=" "," ",#REF!)</f>
        <v>#REF!</v>
      </c>
      <c r="O12" s="13"/>
      <c r="P12" s="13"/>
      <c r="Q12" s="13"/>
      <c r="R12" s="13"/>
      <c r="S12" s="13"/>
      <c r="T12" s="13"/>
      <c r="U12" s="13"/>
      <c r="V12" s="13"/>
      <c r="W12" s="13"/>
      <c r="X12" s="13"/>
      <c r="Y12" s="13"/>
      <c r="Z12" s="13"/>
      <c r="AA12" s="13"/>
      <c r="AB12" s="13"/>
      <c r="AC12" s="13"/>
      <c r="AD12" s="13"/>
      <c r="AE12" s="13"/>
      <c r="AF12" s="13"/>
      <c r="AG12" s="133" t="e">
        <f>IF(B12=" "," ",COUNTIF(D12:AF13,"-")*2+'D-1(A)'!AG12:AG13)</f>
        <v>#REF!</v>
      </c>
      <c r="AH12" s="140" t="e">
        <f t="shared" si="0"/>
        <v>#REF!</v>
      </c>
    </row>
    <row r="13" spans="1:34">
      <c r="A13" s="137"/>
      <c r="B13" s="124"/>
      <c r="C13" s="8" t="e">
        <f>IF(B12=" "," ","Ö")</f>
        <v>#REF!</v>
      </c>
      <c r="D13" s="13" t="e">
        <f>IF($C$13=" "," ",#REF!)</f>
        <v>#REF!</v>
      </c>
      <c r="E13" s="13" t="e">
        <f>IF($C$13=" "," ",#REF!)</f>
        <v>#REF!</v>
      </c>
      <c r="F13" s="13" t="e">
        <f>IF($C$13=" "," ",#REF!)</f>
        <v>#REF!</v>
      </c>
      <c r="G13" s="13" t="e">
        <f>IF($C$13=" "," ",#REF!)</f>
        <v>#REF!</v>
      </c>
      <c r="H13" s="13" t="e">
        <f>IF($C$13=" "," ",#REF!)</f>
        <v>#REF!</v>
      </c>
      <c r="I13" s="13" t="e">
        <f>IF($C$13=" "," ",#REF!)</f>
        <v>#REF!</v>
      </c>
      <c r="J13" s="13" t="e">
        <f>IF($C$13=" "," ",#REF!)</f>
        <v>#REF!</v>
      </c>
      <c r="K13" s="13" t="e">
        <f>IF($C$13=" "," ",#REF!)</f>
        <v>#REF!</v>
      </c>
      <c r="L13" s="13" t="e">
        <f>IF($C$13=" "," ",#REF!)</f>
        <v>#REF!</v>
      </c>
      <c r="M13" s="13" t="e">
        <f>IF($C$13=" "," ",#REF!)</f>
        <v>#REF!</v>
      </c>
      <c r="N13" s="13" t="e">
        <f>IF($C$13=" "," ",#REF!)</f>
        <v>#REF!</v>
      </c>
      <c r="O13" s="13"/>
      <c r="P13" s="13"/>
      <c r="Q13" s="13"/>
      <c r="R13" s="13"/>
      <c r="S13" s="13"/>
      <c r="T13" s="13"/>
      <c r="U13" s="13"/>
      <c r="V13" s="13"/>
      <c r="W13" s="13"/>
      <c r="X13" s="13"/>
      <c r="Y13" s="13"/>
      <c r="Z13" s="13"/>
      <c r="AA13" s="13"/>
      <c r="AB13" s="13"/>
      <c r="AC13" s="13"/>
      <c r="AD13" s="13"/>
      <c r="AE13" s="13"/>
      <c r="AF13" s="13"/>
      <c r="AG13" s="134"/>
      <c r="AH13" s="141"/>
    </row>
    <row r="14" spans="1:34">
      <c r="A14" s="137" t="e">
        <f>#REF!</f>
        <v>#REF!</v>
      </c>
      <c r="B14" s="123" t="e">
        <f>#REF!</f>
        <v>#REF!</v>
      </c>
      <c r="C14" s="8" t="e">
        <f>IF(B14=" "," ","S")</f>
        <v>#REF!</v>
      </c>
      <c r="D14" s="13" t="e">
        <f>IF($C$14=" "," ",#REF!)</f>
        <v>#REF!</v>
      </c>
      <c r="E14" s="13" t="e">
        <f>IF($C$14=" "," ",#REF!)</f>
        <v>#REF!</v>
      </c>
      <c r="F14" s="13" t="e">
        <f>IF($C$14=" "," ",#REF!)</f>
        <v>#REF!</v>
      </c>
      <c r="G14" s="13" t="e">
        <f>IF($C$14=" "," ",#REF!)</f>
        <v>#REF!</v>
      </c>
      <c r="H14" s="13" t="e">
        <f>IF($C$14=" "," ",#REF!)</f>
        <v>#REF!</v>
      </c>
      <c r="I14" s="13" t="e">
        <f>IF($C$14=" "," ",#REF!)</f>
        <v>#REF!</v>
      </c>
      <c r="J14" s="13" t="e">
        <f>IF($C$14=" "," ",#REF!)</f>
        <v>#REF!</v>
      </c>
      <c r="K14" s="13" t="e">
        <f>IF($C$14=" "," ",#REF!)</f>
        <v>#REF!</v>
      </c>
      <c r="L14" s="13" t="e">
        <f>IF($C$14=" "," ",#REF!)</f>
        <v>#REF!</v>
      </c>
      <c r="M14" s="13" t="e">
        <f>IF($C$14=" "," ",#REF!)</f>
        <v>#REF!</v>
      </c>
      <c r="N14" s="13" t="e">
        <f>IF($C$14=" "," ",#REF!)</f>
        <v>#REF!</v>
      </c>
      <c r="O14" s="13"/>
      <c r="P14" s="13"/>
      <c r="Q14" s="13"/>
      <c r="R14" s="13"/>
      <c r="S14" s="13"/>
      <c r="T14" s="13"/>
      <c r="U14" s="13"/>
      <c r="V14" s="13"/>
      <c r="W14" s="13"/>
      <c r="X14" s="13"/>
      <c r="Y14" s="13"/>
      <c r="Z14" s="13"/>
      <c r="AA14" s="13"/>
      <c r="AB14" s="13"/>
      <c r="AC14" s="13"/>
      <c r="AD14" s="13"/>
      <c r="AE14" s="13"/>
      <c r="AF14" s="13"/>
      <c r="AG14" s="133" t="e">
        <f>IF(B14=" "," ",COUNTIF(D14:AF15,"-")*2+'D-1(A)'!AG14:AG15)</f>
        <v>#REF!</v>
      </c>
      <c r="AH14" s="140" t="e">
        <f t="shared" si="0"/>
        <v>#REF!</v>
      </c>
    </row>
    <row r="15" spans="1:34">
      <c r="A15" s="137"/>
      <c r="B15" s="124"/>
      <c r="C15" s="8" t="e">
        <f>IF(B14=" "," ","Ö")</f>
        <v>#REF!</v>
      </c>
      <c r="D15" s="13" t="e">
        <f>IF($C$15=" "," ",#REF!)</f>
        <v>#REF!</v>
      </c>
      <c r="E15" s="13" t="e">
        <f>IF($C$15=" "," ",#REF!)</f>
        <v>#REF!</v>
      </c>
      <c r="F15" s="13" t="e">
        <f>IF($C$15=" "," ",#REF!)</f>
        <v>#REF!</v>
      </c>
      <c r="G15" s="13" t="e">
        <f>IF($C$15=" "," ",#REF!)</f>
        <v>#REF!</v>
      </c>
      <c r="H15" s="13" t="e">
        <f>IF($C$15=" "," ",#REF!)</f>
        <v>#REF!</v>
      </c>
      <c r="I15" s="13" t="e">
        <f>IF($C$15=" "," ",#REF!)</f>
        <v>#REF!</v>
      </c>
      <c r="J15" s="13" t="e">
        <f>IF($C$15=" "," ",#REF!)</f>
        <v>#REF!</v>
      </c>
      <c r="K15" s="13" t="e">
        <f>IF($C$15=" "," ",#REF!)</f>
        <v>#REF!</v>
      </c>
      <c r="L15" s="13" t="e">
        <f>IF($C$15=" "," ",#REF!)</f>
        <v>#REF!</v>
      </c>
      <c r="M15" s="13" t="e">
        <f>IF($C$15=" "," ",#REF!)</f>
        <v>#REF!</v>
      </c>
      <c r="N15" s="13" t="e">
        <f>IF($C$15=" "," ",#REF!)</f>
        <v>#REF!</v>
      </c>
      <c r="O15" s="13"/>
      <c r="P15" s="13"/>
      <c r="Q15" s="13"/>
      <c r="R15" s="13"/>
      <c r="S15" s="13"/>
      <c r="T15" s="13"/>
      <c r="U15" s="13"/>
      <c r="V15" s="13"/>
      <c r="W15" s="13"/>
      <c r="X15" s="13"/>
      <c r="Y15" s="13"/>
      <c r="Z15" s="13"/>
      <c r="AA15" s="13"/>
      <c r="AB15" s="13"/>
      <c r="AC15" s="13"/>
      <c r="AD15" s="13"/>
      <c r="AE15" s="13"/>
      <c r="AF15" s="13"/>
      <c r="AG15" s="134"/>
      <c r="AH15" s="141"/>
    </row>
    <row r="16" spans="1:34">
      <c r="A16" s="137" t="e">
        <f>#REF!</f>
        <v>#REF!</v>
      </c>
      <c r="B16" s="123" t="e">
        <f>#REF!</f>
        <v>#REF!</v>
      </c>
      <c r="C16" s="8" t="e">
        <f>IF(B16=" "," ","S")</f>
        <v>#REF!</v>
      </c>
      <c r="D16" s="13" t="e">
        <f>IF($C$16=" "," ",#REF!)</f>
        <v>#REF!</v>
      </c>
      <c r="E16" s="13" t="e">
        <f>IF($C$16=" "," ",#REF!)</f>
        <v>#REF!</v>
      </c>
      <c r="F16" s="13" t="e">
        <f>IF($C$16=" "," ",#REF!)</f>
        <v>#REF!</v>
      </c>
      <c r="G16" s="13" t="e">
        <f>IF($C$16=" "," ",#REF!)</f>
        <v>#REF!</v>
      </c>
      <c r="H16" s="13" t="e">
        <f>IF($C$16=" "," ",#REF!)</f>
        <v>#REF!</v>
      </c>
      <c r="I16" s="13" t="e">
        <f>IF($C$16=" "," ",#REF!)</f>
        <v>#REF!</v>
      </c>
      <c r="J16" s="13" t="e">
        <f>IF($C$16=" "," ",#REF!)</f>
        <v>#REF!</v>
      </c>
      <c r="K16" s="13" t="e">
        <f>IF($C$16=" "," ",#REF!)</f>
        <v>#REF!</v>
      </c>
      <c r="L16" s="13" t="e">
        <f>IF($C$16=" "," ",#REF!)</f>
        <v>#REF!</v>
      </c>
      <c r="M16" s="13" t="e">
        <f>IF($C$16=" "," ",#REF!)</f>
        <v>#REF!</v>
      </c>
      <c r="N16" s="13" t="e">
        <f>IF($C$16=" "," ",#REF!)</f>
        <v>#REF!</v>
      </c>
      <c r="O16" s="13"/>
      <c r="P16" s="13"/>
      <c r="Q16" s="13"/>
      <c r="R16" s="13"/>
      <c r="S16" s="13"/>
      <c r="T16" s="13"/>
      <c r="U16" s="13"/>
      <c r="V16" s="13"/>
      <c r="W16" s="13"/>
      <c r="X16" s="13"/>
      <c r="Y16" s="13"/>
      <c r="Z16" s="13"/>
      <c r="AA16" s="13"/>
      <c r="AB16" s="13"/>
      <c r="AC16" s="13"/>
      <c r="AD16" s="13"/>
      <c r="AE16" s="13"/>
      <c r="AF16" s="13"/>
      <c r="AG16" s="133" t="e">
        <f>IF(B16=" "," ",COUNTIF(D16:AF17,"-")*2+'D-1(A)'!AG16:AG17)</f>
        <v>#REF!</v>
      </c>
      <c r="AH16" s="140" t="e">
        <f t="shared" si="0"/>
        <v>#REF!</v>
      </c>
    </row>
    <row r="17" spans="1:34">
      <c r="A17" s="137"/>
      <c r="B17" s="124"/>
      <c r="C17" s="8" t="e">
        <f>IF(B16=" "," ","Ö")</f>
        <v>#REF!</v>
      </c>
      <c r="D17" s="13" t="e">
        <f>IF($C$17=" "," ",#REF!)</f>
        <v>#REF!</v>
      </c>
      <c r="E17" s="13" t="e">
        <f>IF($C$17=" "," ",#REF!)</f>
        <v>#REF!</v>
      </c>
      <c r="F17" s="13" t="e">
        <f>IF($C$17=" "," ",#REF!)</f>
        <v>#REF!</v>
      </c>
      <c r="G17" s="13" t="e">
        <f>IF($C$17=" "," ",#REF!)</f>
        <v>#REF!</v>
      </c>
      <c r="H17" s="13" t="e">
        <f>IF($C$17=" "," ",#REF!)</f>
        <v>#REF!</v>
      </c>
      <c r="I17" s="13" t="e">
        <f>IF($C$17=" "," ",#REF!)</f>
        <v>#REF!</v>
      </c>
      <c r="J17" s="13" t="e">
        <f>IF($C$17=" "," ",#REF!)</f>
        <v>#REF!</v>
      </c>
      <c r="K17" s="13" t="e">
        <f>IF($C$17=" "," ",#REF!)</f>
        <v>#REF!</v>
      </c>
      <c r="L17" s="13" t="e">
        <f>IF($C$17=" "," ",#REF!)</f>
        <v>#REF!</v>
      </c>
      <c r="M17" s="13" t="e">
        <f>IF($C$17=" "," ",#REF!)</f>
        <v>#REF!</v>
      </c>
      <c r="N17" s="13" t="e">
        <f>IF($C$17=" "," ",#REF!)</f>
        <v>#REF!</v>
      </c>
      <c r="O17" s="13"/>
      <c r="P17" s="13"/>
      <c r="Q17" s="13"/>
      <c r="R17" s="13"/>
      <c r="S17" s="13"/>
      <c r="T17" s="13"/>
      <c r="U17" s="13"/>
      <c r="V17" s="13"/>
      <c r="W17" s="13"/>
      <c r="X17" s="13"/>
      <c r="Y17" s="13"/>
      <c r="Z17" s="13"/>
      <c r="AA17" s="13"/>
      <c r="AB17" s="13"/>
      <c r="AC17" s="13"/>
      <c r="AD17" s="13"/>
      <c r="AE17" s="13"/>
      <c r="AF17" s="13"/>
      <c r="AG17" s="134"/>
      <c r="AH17" s="141"/>
    </row>
    <row r="18" spans="1:34">
      <c r="A18" s="137" t="e">
        <f>#REF!</f>
        <v>#REF!</v>
      </c>
      <c r="B18" s="123" t="e">
        <f>#REF!</f>
        <v>#REF!</v>
      </c>
      <c r="C18" s="8" t="e">
        <f>IF(B18=" "," ","S")</f>
        <v>#REF!</v>
      </c>
      <c r="D18" s="13" t="e">
        <f>IF($C$18=" "," ",#REF!)</f>
        <v>#REF!</v>
      </c>
      <c r="E18" s="13" t="e">
        <f>IF($C$18=" "," ",#REF!)</f>
        <v>#REF!</v>
      </c>
      <c r="F18" s="13" t="e">
        <f>IF($C$18=" "," ",#REF!)</f>
        <v>#REF!</v>
      </c>
      <c r="G18" s="13" t="e">
        <f>IF($C$18=" "," ",#REF!)</f>
        <v>#REF!</v>
      </c>
      <c r="H18" s="13" t="e">
        <f>IF($C$18=" "," ",#REF!)</f>
        <v>#REF!</v>
      </c>
      <c r="I18" s="13" t="e">
        <f>IF($C$18=" "," ",#REF!)</f>
        <v>#REF!</v>
      </c>
      <c r="J18" s="13" t="e">
        <f>IF($C$18=" "," ",#REF!)</f>
        <v>#REF!</v>
      </c>
      <c r="K18" s="13" t="e">
        <f>IF($C$18=" "," ",#REF!)</f>
        <v>#REF!</v>
      </c>
      <c r="L18" s="13" t="e">
        <f>IF($C$18=" "," ",#REF!)</f>
        <v>#REF!</v>
      </c>
      <c r="M18" s="13" t="e">
        <f>IF($C$18=" "," ",#REF!)</f>
        <v>#REF!</v>
      </c>
      <c r="N18" s="13" t="e">
        <f>IF($C$18=" "," ",#REF!)</f>
        <v>#REF!</v>
      </c>
      <c r="O18" s="13"/>
      <c r="P18" s="13"/>
      <c r="Q18" s="13"/>
      <c r="R18" s="13"/>
      <c r="S18" s="13"/>
      <c r="T18" s="13"/>
      <c r="U18" s="13"/>
      <c r="V18" s="13"/>
      <c r="W18" s="13"/>
      <c r="X18" s="13"/>
      <c r="Y18" s="13"/>
      <c r="Z18" s="13"/>
      <c r="AA18" s="13"/>
      <c r="AB18" s="13"/>
      <c r="AC18" s="13"/>
      <c r="AD18" s="13"/>
      <c r="AE18" s="13"/>
      <c r="AF18" s="13"/>
      <c r="AG18" s="133" t="e">
        <f>IF(B18=" "," ",COUNTIF(D18:AF19,"-")*2+'D-1(A)'!AG18:AG19)</f>
        <v>#REF!</v>
      </c>
      <c r="AH18" s="140" t="e">
        <f t="shared" si="0"/>
        <v>#REF!</v>
      </c>
    </row>
    <row r="19" spans="1:34">
      <c r="A19" s="137"/>
      <c r="B19" s="124"/>
      <c r="C19" s="8" t="e">
        <f>IF(B18=" "," ","Ö")</f>
        <v>#REF!</v>
      </c>
      <c r="D19" s="13" t="e">
        <f>IF($C$19=" "," ",#REF!)</f>
        <v>#REF!</v>
      </c>
      <c r="E19" s="13" t="e">
        <f>IF($C$19=" "," ",#REF!)</f>
        <v>#REF!</v>
      </c>
      <c r="F19" s="13" t="e">
        <f>IF($C$19=" "," ",#REF!)</f>
        <v>#REF!</v>
      </c>
      <c r="G19" s="13" t="e">
        <f>IF($C$19=" "," ",#REF!)</f>
        <v>#REF!</v>
      </c>
      <c r="H19" s="13" t="e">
        <f>IF($C$19=" "," ",#REF!)</f>
        <v>#REF!</v>
      </c>
      <c r="I19" s="13" t="e">
        <f>IF($C$19=" "," ",#REF!)</f>
        <v>#REF!</v>
      </c>
      <c r="J19" s="13" t="e">
        <f>IF($C$19=" "," ",#REF!)</f>
        <v>#REF!</v>
      </c>
      <c r="K19" s="13" t="e">
        <f>IF($C$19=" "," ",#REF!)</f>
        <v>#REF!</v>
      </c>
      <c r="L19" s="13" t="e">
        <f>IF($C$19=" "," ",#REF!)</f>
        <v>#REF!</v>
      </c>
      <c r="M19" s="13" t="e">
        <f>IF($C$19=" "," ",#REF!)</f>
        <v>#REF!</v>
      </c>
      <c r="N19" s="13" t="e">
        <f>IF($C$19=" "," ",#REF!)</f>
        <v>#REF!</v>
      </c>
      <c r="O19" s="13"/>
      <c r="P19" s="13"/>
      <c r="Q19" s="13"/>
      <c r="R19" s="13"/>
      <c r="S19" s="13"/>
      <c r="T19" s="13"/>
      <c r="U19" s="13"/>
      <c r="V19" s="13"/>
      <c r="W19" s="13"/>
      <c r="X19" s="13"/>
      <c r="Y19" s="13"/>
      <c r="Z19" s="13"/>
      <c r="AA19" s="13"/>
      <c r="AB19" s="13"/>
      <c r="AC19" s="13"/>
      <c r="AD19" s="13"/>
      <c r="AE19" s="13"/>
      <c r="AF19" s="13"/>
      <c r="AG19" s="134"/>
      <c r="AH19" s="141"/>
    </row>
    <row r="20" spans="1:34">
      <c r="A20" s="137" t="e">
        <f>#REF!</f>
        <v>#REF!</v>
      </c>
      <c r="B20" s="123" t="e">
        <f>#REF!</f>
        <v>#REF!</v>
      </c>
      <c r="C20" s="8" t="e">
        <f>IF(B20=" "," ","S")</f>
        <v>#REF!</v>
      </c>
      <c r="D20" s="13" t="e">
        <f>IF($C$20=" "," ",#REF!)</f>
        <v>#REF!</v>
      </c>
      <c r="E20" s="13" t="e">
        <f>IF($C$20=" "," ",#REF!)</f>
        <v>#REF!</v>
      </c>
      <c r="F20" s="13" t="e">
        <f>IF($C$20=" "," ",#REF!)</f>
        <v>#REF!</v>
      </c>
      <c r="G20" s="13" t="e">
        <f>IF($C$20=" "," ",#REF!)</f>
        <v>#REF!</v>
      </c>
      <c r="H20" s="13" t="e">
        <f>IF($C$20=" "," ",#REF!)</f>
        <v>#REF!</v>
      </c>
      <c r="I20" s="13" t="e">
        <f>IF($C$20=" "," ",#REF!)</f>
        <v>#REF!</v>
      </c>
      <c r="J20" s="13" t="e">
        <f>IF($C$20=" "," ",#REF!)</f>
        <v>#REF!</v>
      </c>
      <c r="K20" s="13" t="e">
        <f>IF($C$20=" "," ",#REF!)</f>
        <v>#REF!</v>
      </c>
      <c r="L20" s="13" t="e">
        <f>IF($C$20=" "," ",#REF!)</f>
        <v>#REF!</v>
      </c>
      <c r="M20" s="13" t="e">
        <f>IF($C$20=" "," ",#REF!)</f>
        <v>#REF!</v>
      </c>
      <c r="N20" s="13" t="e">
        <f>IF($C$20=" "," ",#REF!)</f>
        <v>#REF!</v>
      </c>
      <c r="O20" s="13"/>
      <c r="P20" s="13"/>
      <c r="Q20" s="13"/>
      <c r="R20" s="13"/>
      <c r="S20" s="13"/>
      <c r="T20" s="13"/>
      <c r="U20" s="13"/>
      <c r="V20" s="13"/>
      <c r="W20" s="13"/>
      <c r="X20" s="13"/>
      <c r="Y20" s="13"/>
      <c r="Z20" s="13"/>
      <c r="AA20" s="13"/>
      <c r="AB20" s="13"/>
      <c r="AC20" s="13"/>
      <c r="AD20" s="13"/>
      <c r="AE20" s="13"/>
      <c r="AF20" s="13"/>
      <c r="AG20" s="133" t="e">
        <f>IF(B20=" "," ",COUNTIF(D20:AF21,"-")*2+'D-1(A)'!AG20:AG21)</f>
        <v>#REF!</v>
      </c>
      <c r="AH20" s="140" t="e">
        <f t="shared" si="0"/>
        <v>#REF!</v>
      </c>
    </row>
    <row r="21" spans="1:34">
      <c r="A21" s="137"/>
      <c r="B21" s="124"/>
      <c r="C21" s="8" t="e">
        <f>IF(B20=" "," ","Ö")</f>
        <v>#REF!</v>
      </c>
      <c r="D21" s="13" t="e">
        <f>IF($C$21=" "," ",#REF!)</f>
        <v>#REF!</v>
      </c>
      <c r="E21" s="13" t="e">
        <f>IF($C$21=" "," ",#REF!)</f>
        <v>#REF!</v>
      </c>
      <c r="F21" s="13" t="e">
        <f>IF($C$21=" "," ",#REF!)</f>
        <v>#REF!</v>
      </c>
      <c r="G21" s="13" t="e">
        <f>IF($C$21=" "," ",#REF!)</f>
        <v>#REF!</v>
      </c>
      <c r="H21" s="13" t="e">
        <f>IF($C$21=" "," ",#REF!)</f>
        <v>#REF!</v>
      </c>
      <c r="I21" s="13" t="e">
        <f>IF($C$21=" "," ",#REF!)</f>
        <v>#REF!</v>
      </c>
      <c r="J21" s="13" t="e">
        <f>IF($C$21=" "," ",#REF!)</f>
        <v>#REF!</v>
      </c>
      <c r="K21" s="13" t="e">
        <f>IF($C$21=" "," ",#REF!)</f>
        <v>#REF!</v>
      </c>
      <c r="L21" s="13" t="e">
        <f>IF($C$21=" "," ",#REF!)</f>
        <v>#REF!</v>
      </c>
      <c r="M21" s="13" t="e">
        <f>IF($C$21=" "," ",#REF!)</f>
        <v>#REF!</v>
      </c>
      <c r="N21" s="13" t="e">
        <f>IF($C$21=" "," ",#REF!)</f>
        <v>#REF!</v>
      </c>
      <c r="O21" s="13"/>
      <c r="P21" s="13"/>
      <c r="Q21" s="13"/>
      <c r="R21" s="13"/>
      <c r="S21" s="13"/>
      <c r="T21" s="13"/>
      <c r="U21" s="13"/>
      <c r="V21" s="13"/>
      <c r="W21" s="13"/>
      <c r="X21" s="13"/>
      <c r="Y21" s="13"/>
      <c r="Z21" s="13"/>
      <c r="AA21" s="13"/>
      <c r="AB21" s="13"/>
      <c r="AC21" s="13"/>
      <c r="AD21" s="13"/>
      <c r="AE21" s="13"/>
      <c r="AF21" s="13"/>
      <c r="AG21" s="134"/>
      <c r="AH21" s="141"/>
    </row>
    <row r="22" spans="1:34">
      <c r="A22" s="137" t="e">
        <f>#REF!</f>
        <v>#REF!</v>
      </c>
      <c r="B22" s="123" t="e">
        <f>#REF!</f>
        <v>#REF!</v>
      </c>
      <c r="C22" s="8" t="e">
        <f>IF(B22=" "," ","S")</f>
        <v>#REF!</v>
      </c>
      <c r="D22" s="13" t="e">
        <f>IF($C$22=" "," ",#REF!)</f>
        <v>#REF!</v>
      </c>
      <c r="E22" s="13" t="e">
        <f>IF($C$22=" "," ",#REF!)</f>
        <v>#REF!</v>
      </c>
      <c r="F22" s="13" t="e">
        <f>IF($C$22=" "," ",#REF!)</f>
        <v>#REF!</v>
      </c>
      <c r="G22" s="13" t="e">
        <f>IF($C$22=" "," ",#REF!)</f>
        <v>#REF!</v>
      </c>
      <c r="H22" s="13" t="e">
        <f>IF($C$22=" "," ",#REF!)</f>
        <v>#REF!</v>
      </c>
      <c r="I22" s="13" t="e">
        <f>IF($C$22=" "," ",#REF!)</f>
        <v>#REF!</v>
      </c>
      <c r="J22" s="13" t="e">
        <f>IF($C$22=" "," ",#REF!)</f>
        <v>#REF!</v>
      </c>
      <c r="K22" s="13" t="e">
        <f>IF($C$22=" "," ",#REF!)</f>
        <v>#REF!</v>
      </c>
      <c r="L22" s="13" t="e">
        <f>IF($C$22=" "," ",#REF!)</f>
        <v>#REF!</v>
      </c>
      <c r="M22" s="13" t="e">
        <f>IF($C$22=" "," ",#REF!)</f>
        <v>#REF!</v>
      </c>
      <c r="N22" s="13" t="e">
        <f>IF($C$22=" "," ",#REF!)</f>
        <v>#REF!</v>
      </c>
      <c r="O22" s="13"/>
      <c r="P22" s="13"/>
      <c r="Q22" s="13"/>
      <c r="R22" s="13"/>
      <c r="S22" s="13"/>
      <c r="T22" s="13"/>
      <c r="U22" s="13"/>
      <c r="V22" s="13"/>
      <c r="W22" s="13"/>
      <c r="X22" s="13"/>
      <c r="Y22" s="13"/>
      <c r="Z22" s="13"/>
      <c r="AA22" s="13"/>
      <c r="AB22" s="13"/>
      <c r="AC22" s="13"/>
      <c r="AD22" s="13"/>
      <c r="AE22" s="13"/>
      <c r="AF22" s="13"/>
      <c r="AG22" s="133" t="e">
        <f>IF(B22=" "," ",COUNTIF(D22:AF23,"-")*2+'D-1(A)'!AG22:AG23)</f>
        <v>#REF!</v>
      </c>
      <c r="AH22" s="140" t="e">
        <f t="shared" si="0"/>
        <v>#REF!</v>
      </c>
    </row>
    <row r="23" spans="1:34">
      <c r="A23" s="137"/>
      <c r="B23" s="124"/>
      <c r="C23" s="8" t="e">
        <f>IF(B22=" "," ","Ö")</f>
        <v>#REF!</v>
      </c>
      <c r="D23" s="13" t="e">
        <f>IF($C$23=" "," ",#REF!)</f>
        <v>#REF!</v>
      </c>
      <c r="E23" s="13" t="e">
        <f>IF($C$23=" "," ",#REF!)</f>
        <v>#REF!</v>
      </c>
      <c r="F23" s="13" t="e">
        <f>IF($C$23=" "," ",#REF!)</f>
        <v>#REF!</v>
      </c>
      <c r="G23" s="13" t="e">
        <f>IF($C$23=" "," ",#REF!)</f>
        <v>#REF!</v>
      </c>
      <c r="H23" s="13" t="e">
        <f>IF($C$23=" "," ",#REF!)</f>
        <v>#REF!</v>
      </c>
      <c r="I23" s="13" t="e">
        <f>IF($C$23=" "," ",#REF!)</f>
        <v>#REF!</v>
      </c>
      <c r="J23" s="13" t="e">
        <f>IF($C$23=" "," ",#REF!)</f>
        <v>#REF!</v>
      </c>
      <c r="K23" s="13" t="e">
        <f>IF($C$23=" "," ",#REF!)</f>
        <v>#REF!</v>
      </c>
      <c r="L23" s="13" t="e">
        <f>IF($C$23=" "," ",#REF!)</f>
        <v>#REF!</v>
      </c>
      <c r="M23" s="13" t="e">
        <f>IF($C$23=" "," ",#REF!)</f>
        <v>#REF!</v>
      </c>
      <c r="N23" s="13" t="e">
        <f>IF($C$23=" "," ",#REF!)</f>
        <v>#REF!</v>
      </c>
      <c r="O23" s="13"/>
      <c r="P23" s="13"/>
      <c r="Q23" s="13"/>
      <c r="R23" s="13"/>
      <c r="S23" s="13"/>
      <c r="T23" s="13"/>
      <c r="U23" s="13"/>
      <c r="V23" s="13"/>
      <c r="W23" s="13"/>
      <c r="X23" s="13"/>
      <c r="Y23" s="13"/>
      <c r="Z23" s="13"/>
      <c r="AA23" s="13"/>
      <c r="AB23" s="13"/>
      <c r="AC23" s="13"/>
      <c r="AD23" s="13"/>
      <c r="AE23" s="13"/>
      <c r="AF23" s="13"/>
      <c r="AG23" s="134"/>
      <c r="AH23" s="141"/>
    </row>
    <row r="24" spans="1:34" ht="15" customHeight="1">
      <c r="A24" s="137" t="e">
        <f>#REF!</f>
        <v>#REF!</v>
      </c>
      <c r="B24" s="123" t="e">
        <f>#REF!</f>
        <v>#REF!</v>
      </c>
      <c r="C24" s="8" t="e">
        <f>IF(B24=" "," ","S")</f>
        <v>#REF!</v>
      </c>
      <c r="D24" s="13" t="e">
        <f>IF($C$24=" "," ",#REF!)</f>
        <v>#REF!</v>
      </c>
      <c r="E24" s="13" t="e">
        <f>IF($C$24=" "," ",#REF!)</f>
        <v>#REF!</v>
      </c>
      <c r="F24" s="13" t="e">
        <f>IF($C$24=" "," ",#REF!)</f>
        <v>#REF!</v>
      </c>
      <c r="G24" s="13" t="e">
        <f>IF($C$24=" "," ",#REF!)</f>
        <v>#REF!</v>
      </c>
      <c r="H24" s="13" t="e">
        <f>IF($C$24=" "," ",#REF!)</f>
        <v>#REF!</v>
      </c>
      <c r="I24" s="13" t="e">
        <f>IF($C$24=" "," ",#REF!)</f>
        <v>#REF!</v>
      </c>
      <c r="J24" s="13" t="e">
        <f>IF($C$24=" "," ",#REF!)</f>
        <v>#REF!</v>
      </c>
      <c r="K24" s="13" t="e">
        <f>IF($C$24=" "," ",#REF!)</f>
        <v>#REF!</v>
      </c>
      <c r="L24" s="13" t="e">
        <f>IF($C$24=" "," ",#REF!)</f>
        <v>#REF!</v>
      </c>
      <c r="M24" s="13" t="e">
        <f>IF($C$24=" "," ",#REF!)</f>
        <v>#REF!</v>
      </c>
      <c r="N24" s="13" t="e">
        <f>IF($C$24=" "," ",#REF!)</f>
        <v>#REF!</v>
      </c>
      <c r="O24" s="13"/>
      <c r="P24" s="13"/>
      <c r="Q24" s="13"/>
      <c r="R24" s="13"/>
      <c r="S24" s="13"/>
      <c r="T24" s="13"/>
      <c r="U24" s="13"/>
      <c r="V24" s="13"/>
      <c r="W24" s="13"/>
      <c r="X24" s="13"/>
      <c r="Y24" s="13"/>
      <c r="Z24" s="13"/>
      <c r="AA24" s="13"/>
      <c r="AB24" s="13"/>
      <c r="AC24" s="13"/>
      <c r="AD24" s="13"/>
      <c r="AE24" s="13"/>
      <c r="AF24" s="13"/>
      <c r="AG24" s="133" t="e">
        <f>IF(B24=" "," ",COUNTIF(D24:AF25,"-")*2+'D-1(A)'!AG24:AG25)</f>
        <v>#REF!</v>
      </c>
      <c r="AH24" s="140" t="e">
        <f t="shared" si="0"/>
        <v>#REF!</v>
      </c>
    </row>
    <row r="25" spans="1:34">
      <c r="A25" s="137"/>
      <c r="B25" s="124"/>
      <c r="C25" s="8" t="e">
        <f>IF(B24=" "," ","Ö")</f>
        <v>#REF!</v>
      </c>
      <c r="D25" s="13" t="e">
        <f>IF($C$25=" "," ",#REF!)</f>
        <v>#REF!</v>
      </c>
      <c r="E25" s="13" t="e">
        <f>IF($C$25=" "," ",#REF!)</f>
        <v>#REF!</v>
      </c>
      <c r="F25" s="13" t="e">
        <f>IF($C$25=" "," ",#REF!)</f>
        <v>#REF!</v>
      </c>
      <c r="G25" s="13" t="e">
        <f>IF($C$25=" "," ",#REF!)</f>
        <v>#REF!</v>
      </c>
      <c r="H25" s="13" t="e">
        <f>IF($C$25=" "," ",#REF!)</f>
        <v>#REF!</v>
      </c>
      <c r="I25" s="13" t="e">
        <f>IF($C$25=" "," ",#REF!)</f>
        <v>#REF!</v>
      </c>
      <c r="J25" s="13" t="e">
        <f>IF($C$25=" "," ",#REF!)</f>
        <v>#REF!</v>
      </c>
      <c r="K25" s="13" t="e">
        <f>IF($C$25=" "," ",#REF!)</f>
        <v>#REF!</v>
      </c>
      <c r="L25" s="13" t="e">
        <f>IF($C$25=" "," ",#REF!)</f>
        <v>#REF!</v>
      </c>
      <c r="M25" s="13" t="e">
        <f>IF($C$25=" "," ",#REF!)</f>
        <v>#REF!</v>
      </c>
      <c r="N25" s="13" t="e">
        <f>IF($C$25=" "," ",#REF!)</f>
        <v>#REF!</v>
      </c>
      <c r="O25" s="13"/>
      <c r="P25" s="13"/>
      <c r="Q25" s="13"/>
      <c r="R25" s="13"/>
      <c r="S25" s="13"/>
      <c r="T25" s="13"/>
      <c r="U25" s="13"/>
      <c r="V25" s="13"/>
      <c r="W25" s="13"/>
      <c r="X25" s="13"/>
      <c r="Y25" s="13"/>
      <c r="Z25" s="13"/>
      <c r="AA25" s="13"/>
      <c r="AB25" s="13"/>
      <c r="AC25" s="13"/>
      <c r="AD25" s="13"/>
      <c r="AE25" s="13"/>
      <c r="AF25" s="13"/>
      <c r="AG25" s="134"/>
      <c r="AH25" s="141"/>
    </row>
    <row r="26" spans="1:34">
      <c r="A26" s="137" t="e">
        <f>#REF!</f>
        <v>#REF!</v>
      </c>
      <c r="B26" s="123" t="e">
        <f>#REF!</f>
        <v>#REF!</v>
      </c>
      <c r="C26" s="8" t="e">
        <f>IF(B26=" "," ","S")</f>
        <v>#REF!</v>
      </c>
      <c r="D26" s="13" t="e">
        <f>IF($C$26=" "," ",#REF!)</f>
        <v>#REF!</v>
      </c>
      <c r="E26" s="13" t="e">
        <f>IF($C$26=" "," ",#REF!)</f>
        <v>#REF!</v>
      </c>
      <c r="F26" s="13" t="e">
        <f>IF($C$26=" "," ",#REF!)</f>
        <v>#REF!</v>
      </c>
      <c r="G26" s="13" t="e">
        <f>IF($C$26=" "," ",#REF!)</f>
        <v>#REF!</v>
      </c>
      <c r="H26" s="13" t="e">
        <f>IF($C$26=" "," ",#REF!)</f>
        <v>#REF!</v>
      </c>
      <c r="I26" s="13" t="e">
        <f>IF($C$26=" "," ",#REF!)</f>
        <v>#REF!</v>
      </c>
      <c r="J26" s="13" t="e">
        <f>IF($C$26=" "," ",#REF!)</f>
        <v>#REF!</v>
      </c>
      <c r="K26" s="13" t="e">
        <f>IF($C$26=" "," ",#REF!)</f>
        <v>#REF!</v>
      </c>
      <c r="L26" s="13" t="e">
        <f>IF($C$26=" "," ",#REF!)</f>
        <v>#REF!</v>
      </c>
      <c r="M26" s="13" t="e">
        <f>IF($C$26=" "," ",#REF!)</f>
        <v>#REF!</v>
      </c>
      <c r="N26" s="13" t="e">
        <f>IF($C$26=" "," ",#REF!)</f>
        <v>#REF!</v>
      </c>
      <c r="O26" s="13"/>
      <c r="P26" s="13"/>
      <c r="Q26" s="13"/>
      <c r="R26" s="13"/>
      <c r="S26" s="13"/>
      <c r="T26" s="13"/>
      <c r="U26" s="13"/>
      <c r="V26" s="13"/>
      <c r="W26" s="13"/>
      <c r="X26" s="13"/>
      <c r="Y26" s="13"/>
      <c r="Z26" s="13"/>
      <c r="AA26" s="13"/>
      <c r="AB26" s="13"/>
      <c r="AC26" s="13"/>
      <c r="AD26" s="13"/>
      <c r="AE26" s="13"/>
      <c r="AF26" s="13"/>
      <c r="AG26" s="133" t="e">
        <f>IF(B26=" "," ",COUNTIF(D26:AF27,"-")*2+'D-1(A)'!AG26:AG27)</f>
        <v>#REF!</v>
      </c>
      <c r="AH26" s="140" t="e">
        <f t="shared" si="0"/>
        <v>#REF!</v>
      </c>
    </row>
    <row r="27" spans="1:34">
      <c r="A27" s="137"/>
      <c r="B27" s="124"/>
      <c r="C27" s="8" t="e">
        <f>IF(B26=" "," ","Ö")</f>
        <v>#REF!</v>
      </c>
      <c r="D27" s="13" t="e">
        <f>IF($C$27=" "," ",#REF!)</f>
        <v>#REF!</v>
      </c>
      <c r="E27" s="13" t="e">
        <f>IF($C$27=" "," ",#REF!)</f>
        <v>#REF!</v>
      </c>
      <c r="F27" s="13" t="e">
        <f>IF($C$27=" "," ",#REF!)</f>
        <v>#REF!</v>
      </c>
      <c r="G27" s="13" t="e">
        <f>IF($C$27=" "," ",#REF!)</f>
        <v>#REF!</v>
      </c>
      <c r="H27" s="13" t="e">
        <f>IF($C$27=" "," ",#REF!)</f>
        <v>#REF!</v>
      </c>
      <c r="I27" s="13" t="e">
        <f>IF($C$27=" "," ",#REF!)</f>
        <v>#REF!</v>
      </c>
      <c r="J27" s="13" t="e">
        <f>IF($C$27=" "," ",#REF!)</f>
        <v>#REF!</v>
      </c>
      <c r="K27" s="13" t="e">
        <f>IF($C$27=" "," ",#REF!)</f>
        <v>#REF!</v>
      </c>
      <c r="L27" s="13" t="e">
        <f>IF($C$27=" "," ",#REF!)</f>
        <v>#REF!</v>
      </c>
      <c r="M27" s="13" t="e">
        <f>IF($C$27=" "," ",#REF!)</f>
        <v>#REF!</v>
      </c>
      <c r="N27" s="13" t="e">
        <f>IF($C$27=" "," ",#REF!)</f>
        <v>#REF!</v>
      </c>
      <c r="O27" s="13"/>
      <c r="P27" s="13"/>
      <c r="Q27" s="13"/>
      <c r="R27" s="13"/>
      <c r="S27" s="13"/>
      <c r="T27" s="13"/>
      <c r="U27" s="13"/>
      <c r="V27" s="13"/>
      <c r="W27" s="13"/>
      <c r="X27" s="13"/>
      <c r="Y27" s="13"/>
      <c r="Z27" s="13"/>
      <c r="AA27" s="13"/>
      <c r="AB27" s="13"/>
      <c r="AC27" s="13"/>
      <c r="AD27" s="13"/>
      <c r="AE27" s="13"/>
      <c r="AF27" s="13"/>
      <c r="AG27" s="134"/>
      <c r="AH27" s="141"/>
    </row>
    <row r="28" spans="1:34">
      <c r="A28" s="137" t="e">
        <f>#REF!</f>
        <v>#REF!</v>
      </c>
      <c r="B28" s="123" t="e">
        <f>#REF!</f>
        <v>#REF!</v>
      </c>
      <c r="C28" s="8" t="e">
        <f>IF(B28=" "," ","S")</f>
        <v>#REF!</v>
      </c>
      <c r="D28" s="13" t="e">
        <f>IF($C$28=" "," ",#REF!)</f>
        <v>#REF!</v>
      </c>
      <c r="E28" s="13" t="e">
        <f>IF($C$28=" "," ",#REF!)</f>
        <v>#REF!</v>
      </c>
      <c r="F28" s="13" t="e">
        <f>IF($C$28=" "," ",#REF!)</f>
        <v>#REF!</v>
      </c>
      <c r="G28" s="13" t="e">
        <f>IF($C$28=" "," ",#REF!)</f>
        <v>#REF!</v>
      </c>
      <c r="H28" s="13" t="e">
        <f>IF($C$28=" "," ",#REF!)</f>
        <v>#REF!</v>
      </c>
      <c r="I28" s="13" t="e">
        <f>IF($C$28=" "," ",#REF!)</f>
        <v>#REF!</v>
      </c>
      <c r="J28" s="13" t="e">
        <f>IF($C$28=" "," ",#REF!)</f>
        <v>#REF!</v>
      </c>
      <c r="K28" s="13" t="e">
        <f>IF($C$28=" "," ",#REF!)</f>
        <v>#REF!</v>
      </c>
      <c r="L28" s="13" t="e">
        <f>IF($C$28=" "," ",#REF!)</f>
        <v>#REF!</v>
      </c>
      <c r="M28" s="13" t="e">
        <f>IF($C$28=" "," ",#REF!)</f>
        <v>#REF!</v>
      </c>
      <c r="N28" s="13" t="e">
        <f>IF($C$28=" "," ",#REF!)</f>
        <v>#REF!</v>
      </c>
      <c r="O28" s="13"/>
      <c r="P28" s="13"/>
      <c r="Q28" s="13"/>
      <c r="R28" s="13"/>
      <c r="S28" s="13"/>
      <c r="T28" s="13"/>
      <c r="U28" s="13"/>
      <c r="V28" s="13"/>
      <c r="W28" s="13"/>
      <c r="X28" s="13"/>
      <c r="Y28" s="13"/>
      <c r="Z28" s="13"/>
      <c r="AA28" s="13"/>
      <c r="AB28" s="13"/>
      <c r="AC28" s="13"/>
      <c r="AD28" s="13"/>
      <c r="AE28" s="13"/>
      <c r="AF28" s="13"/>
      <c r="AG28" s="133" t="e">
        <f>IF(B28=" "," ",COUNTIF(D28:AF29,"-")*2+'D-1(A)'!AG28:AG29)</f>
        <v>#REF!</v>
      </c>
      <c r="AH28" s="140" t="e">
        <f t="shared" si="0"/>
        <v>#REF!</v>
      </c>
    </row>
    <row r="29" spans="1:34">
      <c r="A29" s="137"/>
      <c r="B29" s="124"/>
      <c r="C29" s="8" t="e">
        <f>IF(B28=" "," ","Ö")</f>
        <v>#REF!</v>
      </c>
      <c r="D29" s="13" t="e">
        <f>IF($C$29=" "," ",#REF!)</f>
        <v>#REF!</v>
      </c>
      <c r="E29" s="13" t="e">
        <f>IF($C$29=" "," ",#REF!)</f>
        <v>#REF!</v>
      </c>
      <c r="F29" s="13" t="e">
        <f>IF($C$29=" "," ",#REF!)</f>
        <v>#REF!</v>
      </c>
      <c r="G29" s="13" t="e">
        <f>IF($C$29=" "," ",#REF!)</f>
        <v>#REF!</v>
      </c>
      <c r="H29" s="13" t="e">
        <f>IF($C$29=" "," ",#REF!)</f>
        <v>#REF!</v>
      </c>
      <c r="I29" s="13" t="e">
        <f>IF($C$29=" "," ",#REF!)</f>
        <v>#REF!</v>
      </c>
      <c r="J29" s="13" t="e">
        <f>IF($C$29=" "," ",#REF!)</f>
        <v>#REF!</v>
      </c>
      <c r="K29" s="13" t="e">
        <f>IF($C$29=" "," ",#REF!)</f>
        <v>#REF!</v>
      </c>
      <c r="L29" s="13" t="e">
        <f>IF($C$29=" "," ",#REF!)</f>
        <v>#REF!</v>
      </c>
      <c r="M29" s="13" t="e">
        <f>IF($C$29=" "," ",#REF!)</f>
        <v>#REF!</v>
      </c>
      <c r="N29" s="13" t="e">
        <f>IF($C$29=" "," ",#REF!)</f>
        <v>#REF!</v>
      </c>
      <c r="O29" s="13"/>
      <c r="P29" s="13"/>
      <c r="Q29" s="13"/>
      <c r="R29" s="13"/>
      <c r="S29" s="13"/>
      <c r="T29" s="13"/>
      <c r="U29" s="13"/>
      <c r="V29" s="13"/>
      <c r="W29" s="13"/>
      <c r="X29" s="13"/>
      <c r="Y29" s="13"/>
      <c r="Z29" s="13"/>
      <c r="AA29" s="13"/>
      <c r="AB29" s="13"/>
      <c r="AC29" s="13"/>
      <c r="AD29" s="13"/>
      <c r="AE29" s="13"/>
      <c r="AF29" s="13"/>
      <c r="AG29" s="134"/>
      <c r="AH29" s="141"/>
    </row>
    <row r="30" spans="1:34">
      <c r="A30" s="137" t="e">
        <f>#REF!</f>
        <v>#REF!</v>
      </c>
      <c r="B30" s="123" t="e">
        <f>#REF!</f>
        <v>#REF!</v>
      </c>
      <c r="C30" s="8" t="e">
        <f>IF(B30=" "," ","S")</f>
        <v>#REF!</v>
      </c>
      <c r="D30" s="13" t="e">
        <f>IF($C$30=" "," ",#REF!)</f>
        <v>#REF!</v>
      </c>
      <c r="E30" s="13" t="e">
        <f>IF($C$30=" "," ",#REF!)</f>
        <v>#REF!</v>
      </c>
      <c r="F30" s="13" t="e">
        <f>IF($C$30=" "," ",#REF!)</f>
        <v>#REF!</v>
      </c>
      <c r="G30" s="13" t="e">
        <f>IF($C$30=" "," ",#REF!)</f>
        <v>#REF!</v>
      </c>
      <c r="H30" s="13" t="e">
        <f>IF($C$30=" "," ",#REF!)</f>
        <v>#REF!</v>
      </c>
      <c r="I30" s="13" t="e">
        <f>IF($C$30=" "," ",#REF!)</f>
        <v>#REF!</v>
      </c>
      <c r="J30" s="13" t="e">
        <f>IF($C$30=" "," ",#REF!)</f>
        <v>#REF!</v>
      </c>
      <c r="K30" s="13" t="e">
        <f>IF($C$30=" "," ",#REF!)</f>
        <v>#REF!</v>
      </c>
      <c r="L30" s="13" t="e">
        <f>IF($C$30=" "," ",#REF!)</f>
        <v>#REF!</v>
      </c>
      <c r="M30" s="13" t="e">
        <f>IF($C$30=" "," ",#REF!)</f>
        <v>#REF!</v>
      </c>
      <c r="N30" s="13" t="e">
        <f>IF($C$30=" "," ",#REF!)</f>
        <v>#REF!</v>
      </c>
      <c r="O30" s="13"/>
      <c r="P30" s="13"/>
      <c r="Q30" s="13"/>
      <c r="R30" s="13"/>
      <c r="S30" s="13"/>
      <c r="T30" s="13"/>
      <c r="U30" s="13"/>
      <c r="V30" s="13"/>
      <c r="W30" s="13"/>
      <c r="X30" s="13"/>
      <c r="Y30" s="13"/>
      <c r="Z30" s="13"/>
      <c r="AA30" s="13"/>
      <c r="AB30" s="13"/>
      <c r="AC30" s="13"/>
      <c r="AD30" s="13"/>
      <c r="AE30" s="13"/>
      <c r="AF30" s="13"/>
      <c r="AG30" s="133" t="e">
        <f>IF(B30=" "," ",COUNTIF(D30:AF31,"-")*2+'D-1(A)'!AG30:AG31)</f>
        <v>#REF!</v>
      </c>
      <c r="AH30" s="140" t="e">
        <f t="shared" si="0"/>
        <v>#REF!</v>
      </c>
    </row>
    <row r="31" spans="1:34">
      <c r="A31" s="137"/>
      <c r="B31" s="124"/>
      <c r="C31" s="8" t="e">
        <f>IF(B30=" "," ","Ö")</f>
        <v>#REF!</v>
      </c>
      <c r="D31" s="13" t="e">
        <f>IF($C$31=" "," ",#REF!)</f>
        <v>#REF!</v>
      </c>
      <c r="E31" s="13" t="e">
        <f>IF($C$31=" "," ",#REF!)</f>
        <v>#REF!</v>
      </c>
      <c r="F31" s="13" t="e">
        <f>IF($C$31=" "," ",#REF!)</f>
        <v>#REF!</v>
      </c>
      <c r="G31" s="13" t="e">
        <f>IF($C$31=" "," ",#REF!)</f>
        <v>#REF!</v>
      </c>
      <c r="H31" s="13" t="e">
        <f>IF($C$31=" "," ",#REF!)</f>
        <v>#REF!</v>
      </c>
      <c r="I31" s="13" t="e">
        <f>IF($C$31=" "," ",#REF!)</f>
        <v>#REF!</v>
      </c>
      <c r="J31" s="13" t="e">
        <f>IF($C$31=" "," ",#REF!)</f>
        <v>#REF!</v>
      </c>
      <c r="K31" s="13" t="e">
        <f>IF($C$31=" "," ",#REF!)</f>
        <v>#REF!</v>
      </c>
      <c r="L31" s="13" t="e">
        <f>IF($C$31=" "," ",#REF!)</f>
        <v>#REF!</v>
      </c>
      <c r="M31" s="13" t="e">
        <f>IF($C$31=" "," ",#REF!)</f>
        <v>#REF!</v>
      </c>
      <c r="N31" s="13" t="e">
        <f>IF($C$31=" "," ",#REF!)</f>
        <v>#REF!</v>
      </c>
      <c r="O31" s="13"/>
      <c r="P31" s="13"/>
      <c r="Q31" s="13"/>
      <c r="R31" s="13"/>
      <c r="S31" s="13"/>
      <c r="T31" s="13"/>
      <c r="U31" s="13"/>
      <c r="V31" s="13"/>
      <c r="W31" s="13"/>
      <c r="X31" s="13"/>
      <c r="Y31" s="13"/>
      <c r="Z31" s="13"/>
      <c r="AA31" s="13"/>
      <c r="AB31" s="13"/>
      <c r="AC31" s="13"/>
      <c r="AD31" s="13"/>
      <c r="AE31" s="13"/>
      <c r="AF31" s="13"/>
      <c r="AG31" s="134"/>
      <c r="AH31" s="141"/>
    </row>
    <row r="32" spans="1:34">
      <c r="A32" s="137" t="e">
        <f>#REF!</f>
        <v>#REF!</v>
      </c>
      <c r="B32" s="123" t="e">
        <f>#REF!</f>
        <v>#REF!</v>
      </c>
      <c r="C32" s="8" t="e">
        <f>IF(B32=" "," ","S")</f>
        <v>#REF!</v>
      </c>
      <c r="D32" s="13" t="e">
        <f>IF($C$32=" "," ",#REF!)</f>
        <v>#REF!</v>
      </c>
      <c r="E32" s="13" t="e">
        <f>IF($C$32=" "," ",#REF!)</f>
        <v>#REF!</v>
      </c>
      <c r="F32" s="13" t="e">
        <f>IF($C$32=" "," ",#REF!)</f>
        <v>#REF!</v>
      </c>
      <c r="G32" s="13" t="e">
        <f>IF($C$32=" "," ",#REF!)</f>
        <v>#REF!</v>
      </c>
      <c r="H32" s="13" t="e">
        <f>IF($C$32=" "," ",#REF!)</f>
        <v>#REF!</v>
      </c>
      <c r="I32" s="13" t="e">
        <f>IF($C$32=" "," ",#REF!)</f>
        <v>#REF!</v>
      </c>
      <c r="J32" s="13" t="e">
        <f>IF($C$32=" "," ",#REF!)</f>
        <v>#REF!</v>
      </c>
      <c r="K32" s="13" t="e">
        <f>IF($C$32=" "," ",#REF!)</f>
        <v>#REF!</v>
      </c>
      <c r="L32" s="13" t="e">
        <f>IF($C$32=" "," ",#REF!)</f>
        <v>#REF!</v>
      </c>
      <c r="M32" s="13" t="e">
        <f>IF($C$32=" "," ",#REF!)</f>
        <v>#REF!</v>
      </c>
      <c r="N32" s="13" t="e">
        <f>IF($C$32=" "," ",#REF!)</f>
        <v>#REF!</v>
      </c>
      <c r="O32" s="13"/>
      <c r="P32" s="13"/>
      <c r="Q32" s="13"/>
      <c r="R32" s="13"/>
      <c r="S32" s="13"/>
      <c r="T32" s="13"/>
      <c r="U32" s="13"/>
      <c r="V32" s="13"/>
      <c r="W32" s="13"/>
      <c r="X32" s="13"/>
      <c r="Y32" s="13"/>
      <c r="Z32" s="13"/>
      <c r="AA32" s="13"/>
      <c r="AB32" s="13"/>
      <c r="AC32" s="13"/>
      <c r="AD32" s="13"/>
      <c r="AE32" s="13"/>
      <c r="AF32" s="13"/>
      <c r="AG32" s="133" t="e">
        <f>IF(B32=" "," ",COUNTIF(D32:AF33,"-")*2+'D-1(A)'!AG32:AG33)</f>
        <v>#REF!</v>
      </c>
      <c r="AH32" s="140" t="e">
        <f t="shared" si="0"/>
        <v>#REF!</v>
      </c>
    </row>
    <row r="33" spans="1:34">
      <c r="A33" s="137"/>
      <c r="B33" s="124"/>
      <c r="C33" s="8" t="e">
        <f>IF(B32=" "," ","Ö")</f>
        <v>#REF!</v>
      </c>
      <c r="D33" s="13" t="e">
        <f>IF($C$33=" "," ",#REF!)</f>
        <v>#REF!</v>
      </c>
      <c r="E33" s="13" t="e">
        <f>IF($C$33=" "," ",#REF!)</f>
        <v>#REF!</v>
      </c>
      <c r="F33" s="13" t="e">
        <f>IF($C$33=" "," ",#REF!)</f>
        <v>#REF!</v>
      </c>
      <c r="G33" s="13" t="e">
        <f>IF($C$33=" "," ",#REF!)</f>
        <v>#REF!</v>
      </c>
      <c r="H33" s="13" t="e">
        <f>IF($C$33=" "," ",#REF!)</f>
        <v>#REF!</v>
      </c>
      <c r="I33" s="13" t="e">
        <f>IF($C$33=" "," ",#REF!)</f>
        <v>#REF!</v>
      </c>
      <c r="J33" s="13" t="e">
        <f>IF($C$33=" "," ",#REF!)</f>
        <v>#REF!</v>
      </c>
      <c r="K33" s="13" t="e">
        <f>IF($C$33=" "," ",#REF!)</f>
        <v>#REF!</v>
      </c>
      <c r="L33" s="13" t="e">
        <f>IF($C$33=" "," ",#REF!)</f>
        <v>#REF!</v>
      </c>
      <c r="M33" s="13" t="e">
        <f>IF($C$33=" "," ",#REF!)</f>
        <v>#REF!</v>
      </c>
      <c r="N33" s="13" t="e">
        <f>IF($C$33=" "," ",#REF!)</f>
        <v>#REF!</v>
      </c>
      <c r="O33" s="13"/>
      <c r="P33" s="13"/>
      <c r="Q33" s="13"/>
      <c r="R33" s="13"/>
      <c r="S33" s="13"/>
      <c r="T33" s="13"/>
      <c r="U33" s="13"/>
      <c r="V33" s="13"/>
      <c r="W33" s="13"/>
      <c r="X33" s="13"/>
      <c r="Y33" s="13"/>
      <c r="Z33" s="13"/>
      <c r="AA33" s="13"/>
      <c r="AB33" s="13"/>
      <c r="AC33" s="13"/>
      <c r="AD33" s="13"/>
      <c r="AE33" s="13"/>
      <c r="AF33" s="13"/>
      <c r="AG33" s="134"/>
      <c r="AH33" s="141"/>
    </row>
    <row r="34" spans="1:34" ht="15" customHeight="1">
      <c r="A34" s="137" t="e">
        <f>#REF!</f>
        <v>#REF!</v>
      </c>
      <c r="B34" s="123" t="e">
        <f>#REF!</f>
        <v>#REF!</v>
      </c>
      <c r="C34" s="8" t="e">
        <f>IF(B34=" "," ","S")</f>
        <v>#REF!</v>
      </c>
      <c r="D34" s="13" t="e">
        <f>IF($C$34=" "," ",#REF!)</f>
        <v>#REF!</v>
      </c>
      <c r="E34" s="13" t="e">
        <f>IF($C$34=" "," ",#REF!)</f>
        <v>#REF!</v>
      </c>
      <c r="F34" s="13" t="e">
        <f>IF($C$34=" "," ",#REF!)</f>
        <v>#REF!</v>
      </c>
      <c r="G34" s="13" t="e">
        <f>IF($C$34=" "," ",#REF!)</f>
        <v>#REF!</v>
      </c>
      <c r="H34" s="13" t="e">
        <f>IF($C$34=" "," ",#REF!)</f>
        <v>#REF!</v>
      </c>
      <c r="I34" s="13" t="e">
        <f>IF($C$34=" "," ",#REF!)</f>
        <v>#REF!</v>
      </c>
      <c r="J34" s="13" t="e">
        <f>IF($C$34=" "," ",#REF!)</f>
        <v>#REF!</v>
      </c>
      <c r="K34" s="13" t="e">
        <f>IF($C$34=" "," ",#REF!)</f>
        <v>#REF!</v>
      </c>
      <c r="L34" s="13" t="e">
        <f>IF($C$34=" "," ",#REF!)</f>
        <v>#REF!</v>
      </c>
      <c r="M34" s="13" t="e">
        <f>IF($C$34=" "," ",#REF!)</f>
        <v>#REF!</v>
      </c>
      <c r="N34" s="13" t="e">
        <f>IF($C$34=" "," ",#REF!)</f>
        <v>#REF!</v>
      </c>
      <c r="O34" s="13"/>
      <c r="P34" s="13"/>
      <c r="Q34" s="13"/>
      <c r="R34" s="13"/>
      <c r="S34" s="13"/>
      <c r="T34" s="13"/>
      <c r="U34" s="13"/>
      <c r="V34" s="13"/>
      <c r="W34" s="13"/>
      <c r="X34" s="13"/>
      <c r="Y34" s="13"/>
      <c r="Z34" s="13"/>
      <c r="AA34" s="13"/>
      <c r="AB34" s="13"/>
      <c r="AC34" s="13"/>
      <c r="AD34" s="13"/>
      <c r="AE34" s="13"/>
      <c r="AF34" s="13"/>
      <c r="AG34" s="133" t="e">
        <f>IF(B34=" "," ",COUNTIF(D34:AF35,"-")*2+'D-1(A)'!AG34:AG35)</f>
        <v>#REF!</v>
      </c>
      <c r="AH34" s="140" t="e">
        <f t="shared" si="0"/>
        <v>#REF!</v>
      </c>
    </row>
    <row r="35" spans="1:34">
      <c r="A35" s="137"/>
      <c r="B35" s="124"/>
      <c r="C35" s="8" t="e">
        <f>IF(B34=" "," ","Ö")</f>
        <v>#REF!</v>
      </c>
      <c r="D35" s="13" t="e">
        <f>IF($C$35=" "," ",#REF!)</f>
        <v>#REF!</v>
      </c>
      <c r="E35" s="13" t="e">
        <f>IF($C$35=" "," ",#REF!)</f>
        <v>#REF!</v>
      </c>
      <c r="F35" s="13" t="e">
        <f>IF($C$35=" "," ",#REF!)</f>
        <v>#REF!</v>
      </c>
      <c r="G35" s="13" t="e">
        <f>IF($C$35=" "," ",#REF!)</f>
        <v>#REF!</v>
      </c>
      <c r="H35" s="13" t="e">
        <f>IF($C$35=" "," ",#REF!)</f>
        <v>#REF!</v>
      </c>
      <c r="I35" s="13" t="e">
        <f>IF($C$35=" "," ",#REF!)</f>
        <v>#REF!</v>
      </c>
      <c r="J35" s="13" t="e">
        <f>IF($C$35=" "," ",#REF!)</f>
        <v>#REF!</v>
      </c>
      <c r="K35" s="13" t="e">
        <f>IF($C$35=" "," ",#REF!)</f>
        <v>#REF!</v>
      </c>
      <c r="L35" s="13" t="e">
        <f>IF($C$35=" "," ",#REF!)</f>
        <v>#REF!</v>
      </c>
      <c r="M35" s="13" t="e">
        <f>IF($C$35=" "," ",#REF!)</f>
        <v>#REF!</v>
      </c>
      <c r="N35" s="13" t="e">
        <f>IF($C$35=" "," ",#REF!)</f>
        <v>#REF!</v>
      </c>
      <c r="O35" s="13"/>
      <c r="P35" s="13"/>
      <c r="Q35" s="13"/>
      <c r="R35" s="13"/>
      <c r="S35" s="13"/>
      <c r="T35" s="13"/>
      <c r="U35" s="13"/>
      <c r="V35" s="13"/>
      <c r="W35" s="13"/>
      <c r="X35" s="13"/>
      <c r="Y35" s="13"/>
      <c r="Z35" s="13"/>
      <c r="AA35" s="13"/>
      <c r="AB35" s="13"/>
      <c r="AC35" s="13"/>
      <c r="AD35" s="13"/>
      <c r="AE35" s="13"/>
      <c r="AF35" s="13"/>
      <c r="AG35" s="134"/>
      <c r="AH35" s="141"/>
    </row>
    <row r="36" spans="1:34" ht="15" customHeight="1">
      <c r="A36" s="137" t="e">
        <f>#REF!</f>
        <v>#REF!</v>
      </c>
      <c r="B36" s="123" t="e">
        <f>#REF!</f>
        <v>#REF!</v>
      </c>
      <c r="C36" s="8" t="e">
        <f>IF(B36=" "," ","S")</f>
        <v>#REF!</v>
      </c>
      <c r="D36" s="13" t="e">
        <f>IF($C$36=" "," ",#REF!)</f>
        <v>#REF!</v>
      </c>
      <c r="E36" s="13" t="e">
        <f>IF($C$36=" "," ",#REF!)</f>
        <v>#REF!</v>
      </c>
      <c r="F36" s="13" t="e">
        <f>IF($C$36=" "," ",#REF!)</f>
        <v>#REF!</v>
      </c>
      <c r="G36" s="13" t="e">
        <f>IF($C$36=" "," ",#REF!)</f>
        <v>#REF!</v>
      </c>
      <c r="H36" s="13" t="e">
        <f>IF($C$36=" "," ",#REF!)</f>
        <v>#REF!</v>
      </c>
      <c r="I36" s="13" t="e">
        <f>IF($C$36=" "," ",#REF!)</f>
        <v>#REF!</v>
      </c>
      <c r="J36" s="13" t="e">
        <f>IF($C$36=" "," ",#REF!)</f>
        <v>#REF!</v>
      </c>
      <c r="K36" s="13" t="e">
        <f>IF($C$36=" "," ",#REF!)</f>
        <v>#REF!</v>
      </c>
      <c r="L36" s="13" t="e">
        <f>IF($C$36=" "," ",#REF!)</f>
        <v>#REF!</v>
      </c>
      <c r="M36" s="13" t="e">
        <f>IF($C$36=" "," ",#REF!)</f>
        <v>#REF!</v>
      </c>
      <c r="N36" s="13" t="e">
        <f>IF($C$36=" "," ",#REF!)</f>
        <v>#REF!</v>
      </c>
      <c r="O36" s="13"/>
      <c r="P36" s="13"/>
      <c r="Q36" s="13"/>
      <c r="R36" s="13"/>
      <c r="S36" s="13"/>
      <c r="T36" s="13"/>
      <c r="U36" s="13"/>
      <c r="V36" s="13"/>
      <c r="W36" s="13"/>
      <c r="X36" s="13"/>
      <c r="Y36" s="13"/>
      <c r="Z36" s="13"/>
      <c r="AA36" s="13"/>
      <c r="AB36" s="13"/>
      <c r="AC36" s="13"/>
      <c r="AD36" s="13"/>
      <c r="AE36" s="13"/>
      <c r="AF36" s="13"/>
      <c r="AG36" s="133" t="e">
        <f>IF(B36=" "," ",COUNTIF(D36:AF37,"-")*2+'D-1(A)'!AG36:AG37)</f>
        <v>#REF!</v>
      </c>
      <c r="AH36" s="140" t="e">
        <f t="shared" si="0"/>
        <v>#REF!</v>
      </c>
    </row>
    <row r="37" spans="1:34">
      <c r="A37" s="137"/>
      <c r="B37" s="124"/>
      <c r="C37" s="8" t="e">
        <f>IF(B36=" "," ","Ö")</f>
        <v>#REF!</v>
      </c>
      <c r="D37" s="13" t="e">
        <f>IF($C$37=" "," ",#REF!)</f>
        <v>#REF!</v>
      </c>
      <c r="E37" s="13" t="e">
        <f>IF($C$37=" "," ",#REF!)</f>
        <v>#REF!</v>
      </c>
      <c r="F37" s="13" t="e">
        <f>IF($C$37=" "," ",#REF!)</f>
        <v>#REF!</v>
      </c>
      <c r="G37" s="13" t="e">
        <f>IF($C$37=" "," ",#REF!)</f>
        <v>#REF!</v>
      </c>
      <c r="H37" s="13" t="e">
        <f>IF($C$37=" "," ",#REF!)</f>
        <v>#REF!</v>
      </c>
      <c r="I37" s="13" t="e">
        <f>IF($C$37=" "," ",#REF!)</f>
        <v>#REF!</v>
      </c>
      <c r="J37" s="13" t="e">
        <f>IF($C$37=" "," ",#REF!)</f>
        <v>#REF!</v>
      </c>
      <c r="K37" s="13" t="e">
        <f>IF($C$37=" "," ",#REF!)</f>
        <v>#REF!</v>
      </c>
      <c r="L37" s="13" t="e">
        <f>IF($C$37=" "," ",#REF!)</f>
        <v>#REF!</v>
      </c>
      <c r="M37" s="13" t="e">
        <f>IF($C$37=" "," ",#REF!)</f>
        <v>#REF!</v>
      </c>
      <c r="N37" s="13" t="e">
        <f>IF($C$37=" "," ",#REF!)</f>
        <v>#REF!</v>
      </c>
      <c r="O37" s="13"/>
      <c r="P37" s="13"/>
      <c r="Q37" s="13"/>
      <c r="R37" s="13"/>
      <c r="S37" s="13"/>
      <c r="T37" s="13"/>
      <c r="U37" s="13"/>
      <c r="V37" s="13"/>
      <c r="W37" s="13"/>
      <c r="X37" s="13"/>
      <c r="Y37" s="13"/>
      <c r="Z37" s="13"/>
      <c r="AA37" s="13"/>
      <c r="AB37" s="13"/>
      <c r="AC37" s="13"/>
      <c r="AD37" s="13"/>
      <c r="AE37" s="13"/>
      <c r="AF37" s="13"/>
      <c r="AG37" s="134"/>
      <c r="AH37" s="141"/>
    </row>
    <row r="38" spans="1:34">
      <c r="A38" s="137" t="e">
        <f>#REF!</f>
        <v>#REF!</v>
      </c>
      <c r="B38" s="123" t="e">
        <f>#REF!</f>
        <v>#REF!</v>
      </c>
      <c r="C38" s="8" t="e">
        <f>IF(B38=" "," ","S")</f>
        <v>#REF!</v>
      </c>
      <c r="D38" s="13" t="e">
        <f>IF($C$38=" "," ",#REF!)</f>
        <v>#REF!</v>
      </c>
      <c r="E38" s="13" t="e">
        <f>IF($C$38=" "," ",#REF!)</f>
        <v>#REF!</v>
      </c>
      <c r="F38" s="13" t="e">
        <f>IF($C$38=" "," ",#REF!)</f>
        <v>#REF!</v>
      </c>
      <c r="G38" s="13" t="e">
        <f>IF($C$38=" "," ",#REF!)</f>
        <v>#REF!</v>
      </c>
      <c r="H38" s="13" t="e">
        <f>IF($C$38=" "," ",#REF!)</f>
        <v>#REF!</v>
      </c>
      <c r="I38" s="13" t="e">
        <f>IF($C$38=" "," ",#REF!)</f>
        <v>#REF!</v>
      </c>
      <c r="J38" s="13" t="e">
        <f>IF($C$38=" "," ",#REF!)</f>
        <v>#REF!</v>
      </c>
      <c r="K38" s="13" t="e">
        <f>IF($C$38=" "," ",#REF!)</f>
        <v>#REF!</v>
      </c>
      <c r="L38" s="13" t="e">
        <f>IF($C$38=" "," ",#REF!)</f>
        <v>#REF!</v>
      </c>
      <c r="M38" s="13" t="e">
        <f>IF($C$38=" "," ",#REF!)</f>
        <v>#REF!</v>
      </c>
      <c r="N38" s="13" t="e">
        <f>IF($C$38=" "," ",#REF!)</f>
        <v>#REF!</v>
      </c>
      <c r="O38" s="13"/>
      <c r="P38" s="13"/>
      <c r="Q38" s="13"/>
      <c r="R38" s="13"/>
      <c r="S38" s="13"/>
      <c r="T38" s="13"/>
      <c r="U38" s="13"/>
      <c r="V38" s="13"/>
      <c r="W38" s="13"/>
      <c r="X38" s="13"/>
      <c r="Y38" s="13"/>
      <c r="Z38" s="13"/>
      <c r="AA38" s="13"/>
      <c r="AB38" s="13"/>
      <c r="AC38" s="13"/>
      <c r="AD38" s="13"/>
      <c r="AE38" s="13"/>
      <c r="AF38" s="13"/>
      <c r="AG38" s="133" t="e">
        <f>IF(B38=" "," ",COUNTIF(D38:AF39,"-")*2+'D-1(A)'!AG38:AG39)</f>
        <v>#REF!</v>
      </c>
      <c r="AH38" s="140" t="e">
        <f t="shared" si="0"/>
        <v>#REF!</v>
      </c>
    </row>
    <row r="39" spans="1:34">
      <c r="A39" s="137"/>
      <c r="B39" s="124"/>
      <c r="C39" s="8" t="e">
        <f>IF(B38=" "," ","Ö")</f>
        <v>#REF!</v>
      </c>
      <c r="D39" s="13" t="e">
        <f>IF($C$39=" "," ",#REF!)</f>
        <v>#REF!</v>
      </c>
      <c r="E39" s="13" t="e">
        <f>IF($C$39=" "," ",#REF!)</f>
        <v>#REF!</v>
      </c>
      <c r="F39" s="13" t="e">
        <f>IF($C$39=" "," ",#REF!)</f>
        <v>#REF!</v>
      </c>
      <c r="G39" s="13" t="e">
        <f>IF($C$39=" "," ",#REF!)</f>
        <v>#REF!</v>
      </c>
      <c r="H39" s="13" t="e">
        <f>IF($C$39=" "," ",#REF!)</f>
        <v>#REF!</v>
      </c>
      <c r="I39" s="13" t="e">
        <f>IF($C$39=" "," ",#REF!)</f>
        <v>#REF!</v>
      </c>
      <c r="J39" s="13" t="e">
        <f>IF($C$39=" "," ",#REF!)</f>
        <v>#REF!</v>
      </c>
      <c r="K39" s="13" t="e">
        <f>IF($C$39=" "," ",#REF!)</f>
        <v>#REF!</v>
      </c>
      <c r="L39" s="13" t="e">
        <f>IF($C$39=" "," ",#REF!)</f>
        <v>#REF!</v>
      </c>
      <c r="M39" s="13" t="e">
        <f>IF($C$39=" "," ",#REF!)</f>
        <v>#REF!</v>
      </c>
      <c r="N39" s="13" t="e">
        <f>IF($C$39=" "," ",#REF!)</f>
        <v>#REF!</v>
      </c>
      <c r="O39" s="13"/>
      <c r="P39" s="13"/>
      <c r="Q39" s="13"/>
      <c r="R39" s="13"/>
      <c r="S39" s="13"/>
      <c r="T39" s="13"/>
      <c r="U39" s="13"/>
      <c r="V39" s="13"/>
      <c r="W39" s="13"/>
      <c r="X39" s="13"/>
      <c r="Y39" s="13"/>
      <c r="Z39" s="13"/>
      <c r="AA39" s="13"/>
      <c r="AB39" s="13"/>
      <c r="AC39" s="13"/>
      <c r="AD39" s="13"/>
      <c r="AE39" s="13"/>
      <c r="AF39" s="13"/>
      <c r="AG39" s="134"/>
      <c r="AH39" s="141"/>
    </row>
    <row r="40" spans="1:34">
      <c r="A40" s="137" t="e">
        <f>#REF!</f>
        <v>#REF!</v>
      </c>
      <c r="B40" s="123" t="e">
        <f>#REF!</f>
        <v>#REF!</v>
      </c>
      <c r="C40" s="8" t="e">
        <f>IF(B40=" "," ","S")</f>
        <v>#REF!</v>
      </c>
      <c r="D40" s="13" t="e">
        <f>IF($C$40=" "," ",#REF!)</f>
        <v>#REF!</v>
      </c>
      <c r="E40" s="13" t="e">
        <f>IF($C$40=" "," ",#REF!)</f>
        <v>#REF!</v>
      </c>
      <c r="F40" s="13" t="e">
        <f>IF($C$40=" "," ",#REF!)</f>
        <v>#REF!</v>
      </c>
      <c r="G40" s="13" t="e">
        <f>IF($C$40=" "," ",#REF!)</f>
        <v>#REF!</v>
      </c>
      <c r="H40" s="13" t="e">
        <f>IF($C$40=" "," ",#REF!)</f>
        <v>#REF!</v>
      </c>
      <c r="I40" s="13" t="e">
        <f>IF($C$40=" "," ",#REF!)</f>
        <v>#REF!</v>
      </c>
      <c r="J40" s="13" t="e">
        <f>IF($C$40=" "," ",#REF!)</f>
        <v>#REF!</v>
      </c>
      <c r="K40" s="13" t="e">
        <f>IF($C$40=" "," ",#REF!)</f>
        <v>#REF!</v>
      </c>
      <c r="L40" s="13" t="e">
        <f>IF($C$40=" "," ",#REF!)</f>
        <v>#REF!</v>
      </c>
      <c r="M40" s="13" t="e">
        <f>IF($C$40=" "," ",#REF!)</f>
        <v>#REF!</v>
      </c>
      <c r="N40" s="13" t="e">
        <f>IF($C$40=" "," ",#REF!)</f>
        <v>#REF!</v>
      </c>
      <c r="O40" s="13"/>
      <c r="P40" s="13"/>
      <c r="Q40" s="13"/>
      <c r="R40" s="13"/>
      <c r="S40" s="13"/>
      <c r="T40" s="13"/>
      <c r="U40" s="13"/>
      <c r="V40" s="13"/>
      <c r="W40" s="13"/>
      <c r="X40" s="13"/>
      <c r="Y40" s="13"/>
      <c r="Z40" s="13"/>
      <c r="AA40" s="13"/>
      <c r="AB40" s="13"/>
      <c r="AC40" s="13"/>
      <c r="AD40" s="13"/>
      <c r="AE40" s="13"/>
      <c r="AF40" s="13"/>
      <c r="AG40" s="133" t="e">
        <f>IF(B40=" "," ",COUNTIF(D40:AF41,"-")*2+'D-1(A)'!AG40:AG41)</f>
        <v>#REF!</v>
      </c>
      <c r="AH40" s="140" t="e">
        <f t="shared" si="0"/>
        <v>#REF!</v>
      </c>
    </row>
    <row r="41" spans="1:34">
      <c r="A41" s="137"/>
      <c r="B41" s="124"/>
      <c r="C41" s="8" t="e">
        <f>IF(B40=" "," ","Ö")</f>
        <v>#REF!</v>
      </c>
      <c r="D41" s="13" t="e">
        <f>IF($C$41=" "," ",#REF!)</f>
        <v>#REF!</v>
      </c>
      <c r="E41" s="13" t="e">
        <f>IF($C$41=" "," ",#REF!)</f>
        <v>#REF!</v>
      </c>
      <c r="F41" s="13" t="e">
        <f>IF($C$41=" "," ",#REF!)</f>
        <v>#REF!</v>
      </c>
      <c r="G41" s="13" t="e">
        <f>IF($C$41=" "," ",#REF!)</f>
        <v>#REF!</v>
      </c>
      <c r="H41" s="13" t="e">
        <f>IF($C$41=" "," ",#REF!)</f>
        <v>#REF!</v>
      </c>
      <c r="I41" s="13" t="e">
        <f>IF($C$41=" "," ",#REF!)</f>
        <v>#REF!</v>
      </c>
      <c r="J41" s="13" t="e">
        <f>IF($C$41=" "," ",#REF!)</f>
        <v>#REF!</v>
      </c>
      <c r="K41" s="13" t="e">
        <f>IF($C$41=" "," ",#REF!)</f>
        <v>#REF!</v>
      </c>
      <c r="L41" s="13" t="e">
        <f>IF($C$41=" "," ",#REF!)</f>
        <v>#REF!</v>
      </c>
      <c r="M41" s="13" t="e">
        <f>IF($C$41=" "," ",#REF!)</f>
        <v>#REF!</v>
      </c>
      <c r="N41" s="13" t="e">
        <f>IF($C$41=" "," ",#REF!)</f>
        <v>#REF!</v>
      </c>
      <c r="O41" s="13"/>
      <c r="P41" s="13"/>
      <c r="Q41" s="13"/>
      <c r="R41" s="13"/>
      <c r="S41" s="13"/>
      <c r="T41" s="13"/>
      <c r="U41" s="13"/>
      <c r="V41" s="13"/>
      <c r="W41" s="13"/>
      <c r="X41" s="13"/>
      <c r="Y41" s="13"/>
      <c r="Z41" s="13"/>
      <c r="AA41" s="13"/>
      <c r="AB41" s="13"/>
      <c r="AC41" s="13"/>
      <c r="AD41" s="13"/>
      <c r="AE41" s="13"/>
      <c r="AF41" s="13"/>
      <c r="AG41" s="134"/>
      <c r="AH41" s="141"/>
    </row>
    <row r="42" spans="1:34" ht="15" customHeight="1">
      <c r="A42" s="137" t="e">
        <f>#REF!</f>
        <v>#REF!</v>
      </c>
      <c r="B42" s="123" t="e">
        <f>#REF!</f>
        <v>#REF!</v>
      </c>
      <c r="C42" s="8" t="e">
        <f>IF(B42=" "," ","S")</f>
        <v>#REF!</v>
      </c>
      <c r="D42" s="13" t="e">
        <f>IF($C$42=" "," ",#REF!)</f>
        <v>#REF!</v>
      </c>
      <c r="E42" s="13" t="e">
        <f>IF($C$42=" "," ",#REF!)</f>
        <v>#REF!</v>
      </c>
      <c r="F42" s="13" t="e">
        <f>IF($C$42=" "," ",#REF!)</f>
        <v>#REF!</v>
      </c>
      <c r="G42" s="13" t="e">
        <f>IF($C$42=" "," ",#REF!)</f>
        <v>#REF!</v>
      </c>
      <c r="H42" s="13" t="e">
        <f>IF($C$42=" "," ",#REF!)</f>
        <v>#REF!</v>
      </c>
      <c r="I42" s="13" t="e">
        <f>IF($C$42=" "," ",#REF!)</f>
        <v>#REF!</v>
      </c>
      <c r="J42" s="13" t="e">
        <f>IF($C$42=" "," ",#REF!)</f>
        <v>#REF!</v>
      </c>
      <c r="K42" s="13" t="e">
        <f>IF($C$42=" "," ",#REF!)</f>
        <v>#REF!</v>
      </c>
      <c r="L42" s="13" t="e">
        <f>IF($C$42=" "," ",#REF!)</f>
        <v>#REF!</v>
      </c>
      <c r="M42" s="13" t="e">
        <f>IF($C$42=" "," ",#REF!)</f>
        <v>#REF!</v>
      </c>
      <c r="N42" s="13" t="e">
        <f>IF($C$42=" "," ",#REF!)</f>
        <v>#REF!</v>
      </c>
      <c r="O42" s="13"/>
      <c r="P42" s="13"/>
      <c r="Q42" s="13"/>
      <c r="R42" s="13"/>
      <c r="S42" s="13"/>
      <c r="T42" s="13"/>
      <c r="U42" s="13"/>
      <c r="V42" s="13"/>
      <c r="W42" s="13"/>
      <c r="X42" s="13"/>
      <c r="Y42" s="13"/>
      <c r="Z42" s="13"/>
      <c r="AA42" s="13"/>
      <c r="AB42" s="13"/>
      <c r="AC42" s="13"/>
      <c r="AD42" s="13"/>
      <c r="AE42" s="13"/>
      <c r="AF42" s="13"/>
      <c r="AG42" s="133" t="e">
        <f>IF(B42=" "," ",COUNTIF(D42:AF43,"-")*2+'D-1(A)'!AG42:AG43)</f>
        <v>#REF!</v>
      </c>
      <c r="AH42" s="140" t="e">
        <f t="shared" si="0"/>
        <v>#REF!</v>
      </c>
    </row>
    <row r="43" spans="1:34">
      <c r="A43" s="137"/>
      <c r="B43" s="124"/>
      <c r="C43" s="8" t="e">
        <f>IF(B42=" "," ","Ö")</f>
        <v>#REF!</v>
      </c>
      <c r="D43" s="13" t="e">
        <f>IF($C$43=" "," ",#REF!)</f>
        <v>#REF!</v>
      </c>
      <c r="E43" s="13" t="e">
        <f>IF($C$43=" "," ",#REF!)</f>
        <v>#REF!</v>
      </c>
      <c r="F43" s="13" t="e">
        <f>IF($C$43=" "," ",#REF!)</f>
        <v>#REF!</v>
      </c>
      <c r="G43" s="13" t="e">
        <f>IF($C$43=" "," ",#REF!)</f>
        <v>#REF!</v>
      </c>
      <c r="H43" s="13" t="e">
        <f>IF($C$43=" "," ",#REF!)</f>
        <v>#REF!</v>
      </c>
      <c r="I43" s="13" t="e">
        <f>IF($C$43=" "," ",#REF!)</f>
        <v>#REF!</v>
      </c>
      <c r="J43" s="13" t="e">
        <f>IF($C$43=" "," ",#REF!)</f>
        <v>#REF!</v>
      </c>
      <c r="K43" s="13" t="e">
        <f>IF($C$43=" "," ",#REF!)</f>
        <v>#REF!</v>
      </c>
      <c r="L43" s="13" t="e">
        <f>IF($C$43=" "," ",#REF!)</f>
        <v>#REF!</v>
      </c>
      <c r="M43" s="13" t="e">
        <f>IF($C$43=" "," ",#REF!)</f>
        <v>#REF!</v>
      </c>
      <c r="N43" s="13" t="e">
        <f>IF($C$43=" "," ",#REF!)</f>
        <v>#REF!</v>
      </c>
      <c r="O43" s="13"/>
      <c r="P43" s="13"/>
      <c r="Q43" s="13"/>
      <c r="R43" s="13"/>
      <c r="S43" s="13"/>
      <c r="T43" s="13"/>
      <c r="U43" s="13"/>
      <c r="V43" s="13"/>
      <c r="W43" s="13"/>
      <c r="X43" s="13"/>
      <c r="Y43" s="13"/>
      <c r="Z43" s="13"/>
      <c r="AA43" s="13"/>
      <c r="AB43" s="13"/>
      <c r="AC43" s="13"/>
      <c r="AD43" s="13"/>
      <c r="AE43" s="13"/>
      <c r="AF43" s="13"/>
      <c r="AG43" s="134"/>
      <c r="AH43" s="141"/>
    </row>
    <row r="44" spans="1:34">
      <c r="A44" s="137" t="e">
        <f>#REF!</f>
        <v>#REF!</v>
      </c>
      <c r="B44" s="123" t="e">
        <f>#REF!</f>
        <v>#REF!</v>
      </c>
      <c r="C44" s="8" t="e">
        <f>IF(B44=" "," ","S")</f>
        <v>#REF!</v>
      </c>
      <c r="D44" s="13" t="e">
        <f>IF($C$44=" "," ",#REF!)</f>
        <v>#REF!</v>
      </c>
      <c r="E44" s="13" t="e">
        <f>IF($C$44=" "," ",#REF!)</f>
        <v>#REF!</v>
      </c>
      <c r="F44" s="13" t="e">
        <f>IF($C$44=" "," ",#REF!)</f>
        <v>#REF!</v>
      </c>
      <c r="G44" s="13" t="e">
        <f>IF($C$44=" "," ",#REF!)</f>
        <v>#REF!</v>
      </c>
      <c r="H44" s="13" t="e">
        <f>IF($C$44=" "," ",#REF!)</f>
        <v>#REF!</v>
      </c>
      <c r="I44" s="13" t="e">
        <f>IF($C$44=" "," ",#REF!)</f>
        <v>#REF!</v>
      </c>
      <c r="J44" s="13" t="e">
        <f>IF($C$44=" "," ",#REF!)</f>
        <v>#REF!</v>
      </c>
      <c r="K44" s="13" t="e">
        <f>IF($C$44=" "," ",#REF!)</f>
        <v>#REF!</v>
      </c>
      <c r="L44" s="13" t="e">
        <f>IF($C$44=" "," ",#REF!)</f>
        <v>#REF!</v>
      </c>
      <c r="M44" s="13" t="e">
        <f>IF($C$44=" "," ",#REF!)</f>
        <v>#REF!</v>
      </c>
      <c r="N44" s="13" t="e">
        <f>IF($C$44=" "," ",#REF!)</f>
        <v>#REF!</v>
      </c>
      <c r="O44" s="13"/>
      <c r="P44" s="13"/>
      <c r="Q44" s="13"/>
      <c r="R44" s="13"/>
      <c r="S44" s="13"/>
      <c r="T44" s="13"/>
      <c r="U44" s="13"/>
      <c r="V44" s="13"/>
      <c r="W44" s="13"/>
      <c r="X44" s="13"/>
      <c r="Y44" s="13"/>
      <c r="Z44" s="13"/>
      <c r="AA44" s="13"/>
      <c r="AB44" s="13"/>
      <c r="AC44" s="13"/>
      <c r="AD44" s="13"/>
      <c r="AE44" s="13"/>
      <c r="AF44" s="13"/>
      <c r="AG44" s="133" t="e">
        <f>IF(B44=" "," ",COUNTIF(D44:AF45,"-")*2+'D-1(A)'!AG44:AG45)</f>
        <v>#REF!</v>
      </c>
      <c r="AH44" s="140" t="e">
        <f t="shared" si="0"/>
        <v>#REF!</v>
      </c>
    </row>
    <row r="45" spans="1:34">
      <c r="A45" s="137"/>
      <c r="B45" s="124"/>
      <c r="C45" s="8" t="e">
        <f>IF(B44=" "," ","Ö")</f>
        <v>#REF!</v>
      </c>
      <c r="D45" s="13" t="e">
        <f>IF($C$45=" "," ",#REF!)</f>
        <v>#REF!</v>
      </c>
      <c r="E45" s="13" t="e">
        <f>IF($C$45=" "," ",#REF!)</f>
        <v>#REF!</v>
      </c>
      <c r="F45" s="13" t="e">
        <f>IF($C$45=" "," ",#REF!)</f>
        <v>#REF!</v>
      </c>
      <c r="G45" s="13" t="e">
        <f>IF($C$45=" "," ",#REF!)</f>
        <v>#REF!</v>
      </c>
      <c r="H45" s="13" t="e">
        <f>IF($C$45=" "," ",#REF!)</f>
        <v>#REF!</v>
      </c>
      <c r="I45" s="13" t="e">
        <f>IF($C$45=" "," ",#REF!)</f>
        <v>#REF!</v>
      </c>
      <c r="J45" s="13" t="e">
        <f>IF($C$45=" "," ",#REF!)</f>
        <v>#REF!</v>
      </c>
      <c r="K45" s="13" t="e">
        <f>IF($C$45=" "," ",#REF!)</f>
        <v>#REF!</v>
      </c>
      <c r="L45" s="13" t="e">
        <f>IF($C$45=" "," ",#REF!)</f>
        <v>#REF!</v>
      </c>
      <c r="M45" s="13" t="e">
        <f>IF($C$45=" "," ",#REF!)</f>
        <v>#REF!</v>
      </c>
      <c r="N45" s="13" t="e">
        <f>IF($C$45=" "," ",#REF!)</f>
        <v>#REF!</v>
      </c>
      <c r="O45" s="13"/>
      <c r="P45" s="13"/>
      <c r="Q45" s="13"/>
      <c r="R45" s="13"/>
      <c r="S45" s="13"/>
      <c r="T45" s="13"/>
      <c r="U45" s="13"/>
      <c r="V45" s="13"/>
      <c r="W45" s="13"/>
      <c r="X45" s="13"/>
      <c r="Y45" s="13"/>
      <c r="Z45" s="13"/>
      <c r="AA45" s="13"/>
      <c r="AB45" s="13"/>
      <c r="AC45" s="13"/>
      <c r="AD45" s="13"/>
      <c r="AE45" s="13"/>
      <c r="AF45" s="13"/>
      <c r="AG45" s="134"/>
      <c r="AH45" s="141"/>
    </row>
    <row r="46" spans="1:34">
      <c r="A46" s="137" t="e">
        <f>#REF!</f>
        <v>#REF!</v>
      </c>
      <c r="B46" s="123" t="e">
        <f>#REF!</f>
        <v>#REF!</v>
      </c>
      <c r="C46" s="8" t="e">
        <f>IF(B46=" "," ","S")</f>
        <v>#REF!</v>
      </c>
      <c r="D46" s="13" t="e">
        <f>IF($C$46=" "," ",#REF!)</f>
        <v>#REF!</v>
      </c>
      <c r="E46" s="13" t="e">
        <f>IF($C$46=" "," ",#REF!)</f>
        <v>#REF!</v>
      </c>
      <c r="F46" s="13" t="e">
        <f>IF($C$46=" "," ",#REF!)</f>
        <v>#REF!</v>
      </c>
      <c r="G46" s="13" t="e">
        <f>IF($C$46=" "," ",#REF!)</f>
        <v>#REF!</v>
      </c>
      <c r="H46" s="13" t="e">
        <f>IF($C$46=" "," ",#REF!)</f>
        <v>#REF!</v>
      </c>
      <c r="I46" s="13" t="e">
        <f>IF($C$46=" "," ",#REF!)</f>
        <v>#REF!</v>
      </c>
      <c r="J46" s="13" t="e">
        <f>IF($C$46=" "," ",#REF!)</f>
        <v>#REF!</v>
      </c>
      <c r="K46" s="13" t="e">
        <f>IF($C$46=" "," ",#REF!)</f>
        <v>#REF!</v>
      </c>
      <c r="L46" s="13" t="e">
        <f>IF($C$46=" "," ",#REF!)</f>
        <v>#REF!</v>
      </c>
      <c r="M46" s="13" t="e">
        <f>IF($C$46=" "," ",#REF!)</f>
        <v>#REF!</v>
      </c>
      <c r="N46" s="13" t="e">
        <f>IF($C$46=" "," ",#REF!)</f>
        <v>#REF!</v>
      </c>
      <c r="O46" s="13"/>
      <c r="P46" s="13"/>
      <c r="Q46" s="13"/>
      <c r="R46" s="13"/>
      <c r="S46" s="13"/>
      <c r="T46" s="13"/>
      <c r="U46" s="13"/>
      <c r="V46" s="13"/>
      <c r="W46" s="13"/>
      <c r="X46" s="13"/>
      <c r="Y46" s="13"/>
      <c r="Z46" s="13"/>
      <c r="AA46" s="13"/>
      <c r="AB46" s="13"/>
      <c r="AC46" s="13"/>
      <c r="AD46" s="13"/>
      <c r="AE46" s="13"/>
      <c r="AF46" s="13"/>
      <c r="AG46" s="133" t="e">
        <f>IF(B46=" "," ",COUNTIF(D46:AF47,"-")*2+'D-1(A)'!AG46:AG47)</f>
        <v>#REF!</v>
      </c>
      <c r="AH46" s="140" t="e">
        <f t="shared" si="0"/>
        <v>#REF!</v>
      </c>
    </row>
    <row r="47" spans="1:34">
      <c r="A47" s="137"/>
      <c r="B47" s="124"/>
      <c r="C47" s="8" t="e">
        <f>IF(B46=" "," ","Ö")</f>
        <v>#REF!</v>
      </c>
      <c r="D47" s="13" t="e">
        <f>IF($C$47=" "," ",#REF!)</f>
        <v>#REF!</v>
      </c>
      <c r="E47" s="13" t="e">
        <f>IF($C$47=" "," ",#REF!)</f>
        <v>#REF!</v>
      </c>
      <c r="F47" s="13" t="e">
        <f>IF($C$47=" "," ",#REF!)</f>
        <v>#REF!</v>
      </c>
      <c r="G47" s="13" t="e">
        <f>IF($C$47=" "," ",#REF!)</f>
        <v>#REF!</v>
      </c>
      <c r="H47" s="13" t="e">
        <f>IF($C$47=" "," ",#REF!)</f>
        <v>#REF!</v>
      </c>
      <c r="I47" s="13" t="e">
        <f>IF($C$47=" "," ",#REF!)</f>
        <v>#REF!</v>
      </c>
      <c r="J47" s="13" t="e">
        <f>IF($C$47=" "," ",#REF!)</f>
        <v>#REF!</v>
      </c>
      <c r="K47" s="13" t="e">
        <f>IF($C$47=" "," ",#REF!)</f>
        <v>#REF!</v>
      </c>
      <c r="L47" s="13" t="e">
        <f>IF($C$47=" "," ",#REF!)</f>
        <v>#REF!</v>
      </c>
      <c r="M47" s="13" t="e">
        <f>IF($C$47=" "," ",#REF!)</f>
        <v>#REF!</v>
      </c>
      <c r="N47" s="13" t="e">
        <f>IF($C$47=" "," ",#REF!)</f>
        <v>#REF!</v>
      </c>
      <c r="O47" s="13"/>
      <c r="P47" s="13"/>
      <c r="Q47" s="13"/>
      <c r="R47" s="13"/>
      <c r="S47" s="13"/>
      <c r="T47" s="13"/>
      <c r="U47" s="13"/>
      <c r="V47" s="13"/>
      <c r="W47" s="13"/>
      <c r="X47" s="13"/>
      <c r="Y47" s="13"/>
      <c r="Z47" s="13"/>
      <c r="AA47" s="13"/>
      <c r="AB47" s="13"/>
      <c r="AC47" s="13"/>
      <c r="AD47" s="13"/>
      <c r="AE47" s="13"/>
      <c r="AF47" s="13"/>
      <c r="AG47" s="134"/>
      <c r="AH47" s="141"/>
    </row>
    <row r="48" spans="1:34">
      <c r="A48" s="137" t="e">
        <f>#REF!</f>
        <v>#REF!</v>
      </c>
      <c r="B48" s="123" t="e">
        <f>#REF!</f>
        <v>#REF!</v>
      </c>
      <c r="C48" s="8" t="e">
        <f>IF(B48=" "," ","S")</f>
        <v>#REF!</v>
      </c>
      <c r="D48" s="13" t="e">
        <f>IF($C$48=" "," ",#REF!)</f>
        <v>#REF!</v>
      </c>
      <c r="E48" s="13" t="e">
        <f>IF($C$48=" "," ",#REF!)</f>
        <v>#REF!</v>
      </c>
      <c r="F48" s="13" t="e">
        <f>IF($C$48=" "," ",#REF!)</f>
        <v>#REF!</v>
      </c>
      <c r="G48" s="13" t="e">
        <f>IF($C$48=" "," ",#REF!)</f>
        <v>#REF!</v>
      </c>
      <c r="H48" s="13" t="e">
        <f>IF($C$48=" "," ",#REF!)</f>
        <v>#REF!</v>
      </c>
      <c r="I48" s="13" t="e">
        <f>IF($C$48=" "," ",#REF!)</f>
        <v>#REF!</v>
      </c>
      <c r="J48" s="13" t="e">
        <f>IF($C$48=" "," ",#REF!)</f>
        <v>#REF!</v>
      </c>
      <c r="K48" s="13" t="e">
        <f>IF($C$48=" "," ",#REF!)</f>
        <v>#REF!</v>
      </c>
      <c r="L48" s="13" t="e">
        <f>IF($C$48=" "," ",#REF!)</f>
        <v>#REF!</v>
      </c>
      <c r="M48" s="13" t="e">
        <f>IF($C$48=" "," ",#REF!)</f>
        <v>#REF!</v>
      </c>
      <c r="N48" s="13" t="e">
        <f>IF($C$48=" "," ",#REF!)</f>
        <v>#REF!</v>
      </c>
      <c r="O48" s="8"/>
      <c r="P48" s="8"/>
      <c r="Q48" s="8"/>
      <c r="R48" s="8"/>
      <c r="S48" s="8"/>
      <c r="T48" s="8"/>
      <c r="U48" s="8"/>
      <c r="V48" s="8"/>
      <c r="W48" s="8"/>
      <c r="X48" s="8"/>
      <c r="Y48" s="8"/>
      <c r="Z48" s="8"/>
      <c r="AA48" s="8"/>
      <c r="AB48" s="8"/>
      <c r="AC48" s="8"/>
      <c r="AD48" s="8"/>
      <c r="AE48" s="8"/>
      <c r="AF48" s="8"/>
      <c r="AG48" s="133" t="e">
        <f>IF(B48=" "," ",COUNTIF(D48:AF49,"-")*2+'D-1(A)'!AG48:AG49)</f>
        <v>#REF!</v>
      </c>
      <c r="AH48" s="140" t="e">
        <f t="shared" si="0"/>
        <v>#REF!</v>
      </c>
    </row>
    <row r="49" spans="1:34">
      <c r="A49" s="137"/>
      <c r="B49" s="124"/>
      <c r="C49" s="8" t="e">
        <f>IF(B48=" "," ","Ö")</f>
        <v>#REF!</v>
      </c>
      <c r="D49" s="13" t="e">
        <f>IF($C$49=" "," ",#REF!)</f>
        <v>#REF!</v>
      </c>
      <c r="E49" s="13" t="e">
        <f>IF($C$49=" "," ",#REF!)</f>
        <v>#REF!</v>
      </c>
      <c r="F49" s="13" t="e">
        <f>IF($C$49=" "," ",#REF!)</f>
        <v>#REF!</v>
      </c>
      <c r="G49" s="13" t="e">
        <f>IF($C$49=" "," ",#REF!)</f>
        <v>#REF!</v>
      </c>
      <c r="H49" s="13" t="e">
        <f>IF($C$49=" "," ",#REF!)</f>
        <v>#REF!</v>
      </c>
      <c r="I49" s="13" t="e">
        <f>IF($C$49=" "," ",#REF!)</f>
        <v>#REF!</v>
      </c>
      <c r="J49" s="13" t="e">
        <f>IF($C$49=" "," ",#REF!)</f>
        <v>#REF!</v>
      </c>
      <c r="K49" s="13" t="e">
        <f>IF($C$49=" "," ",#REF!)</f>
        <v>#REF!</v>
      </c>
      <c r="L49" s="13" t="e">
        <f>IF($C$49=" "," ",#REF!)</f>
        <v>#REF!</v>
      </c>
      <c r="M49" s="13" t="e">
        <f>IF($C$49=" "," ",#REF!)</f>
        <v>#REF!</v>
      </c>
      <c r="N49" s="13" t="e">
        <f>IF($C$49=" "," ",#REF!)</f>
        <v>#REF!</v>
      </c>
      <c r="O49" s="8"/>
      <c r="P49" s="8"/>
      <c r="Q49" s="8"/>
      <c r="R49" s="8"/>
      <c r="S49" s="8"/>
      <c r="T49" s="8"/>
      <c r="U49" s="8"/>
      <c r="V49" s="8"/>
      <c r="W49" s="8"/>
      <c r="X49" s="8"/>
      <c r="Y49" s="8"/>
      <c r="Z49" s="8"/>
      <c r="AA49" s="8"/>
      <c r="AB49" s="8"/>
      <c r="AC49" s="8"/>
      <c r="AD49" s="8"/>
      <c r="AE49" s="8"/>
      <c r="AF49" s="8"/>
      <c r="AG49" s="134"/>
      <c r="AH49" s="141"/>
    </row>
    <row r="50" spans="1:34">
      <c r="A50" s="137" t="e">
        <f>#REF!</f>
        <v>#REF!</v>
      </c>
      <c r="B50" s="123" t="e">
        <f>#REF!</f>
        <v>#REF!</v>
      </c>
      <c r="C50" s="8" t="e">
        <f>IF(B50=" "," ","S")</f>
        <v>#REF!</v>
      </c>
      <c r="D50" s="13" t="e">
        <f>IF($C$50=" "," ",#REF!)</f>
        <v>#REF!</v>
      </c>
      <c r="E50" s="13" t="e">
        <f>IF($C$50=" "," ",#REF!)</f>
        <v>#REF!</v>
      </c>
      <c r="F50" s="13" t="e">
        <f>IF($C$50=" "," ",#REF!)</f>
        <v>#REF!</v>
      </c>
      <c r="G50" s="13" t="e">
        <f>IF($C$50=" "," ",#REF!)</f>
        <v>#REF!</v>
      </c>
      <c r="H50" s="13" t="e">
        <f>IF($C$50=" "," ",#REF!)</f>
        <v>#REF!</v>
      </c>
      <c r="I50" s="13" t="e">
        <f>IF($C$50=" "," ",#REF!)</f>
        <v>#REF!</v>
      </c>
      <c r="J50" s="13" t="e">
        <f>IF($C$50=" "," ",#REF!)</f>
        <v>#REF!</v>
      </c>
      <c r="K50" s="13" t="e">
        <f>IF($C$50=" "," ",#REF!)</f>
        <v>#REF!</v>
      </c>
      <c r="L50" s="13" t="e">
        <f>IF($C$50=" "," ",#REF!)</f>
        <v>#REF!</v>
      </c>
      <c r="M50" s="13" t="e">
        <f>IF($C$50=" "," ",#REF!)</f>
        <v>#REF!</v>
      </c>
      <c r="N50" s="13" t="e">
        <f>IF($C$50=" "," ",#REF!)</f>
        <v>#REF!</v>
      </c>
      <c r="O50" s="8"/>
      <c r="P50" s="8"/>
      <c r="Q50" s="8"/>
      <c r="R50" s="8"/>
      <c r="S50" s="8"/>
      <c r="T50" s="8"/>
      <c r="U50" s="8"/>
      <c r="V50" s="8"/>
      <c r="W50" s="8"/>
      <c r="X50" s="8"/>
      <c r="Y50" s="8"/>
      <c r="Z50" s="8"/>
      <c r="AA50" s="8"/>
      <c r="AB50" s="8"/>
      <c r="AC50" s="8"/>
      <c r="AD50" s="8"/>
      <c r="AE50" s="8"/>
      <c r="AF50" s="8"/>
      <c r="AG50" s="133" t="e">
        <f>IF(B50=" "," ",COUNTIF(D50:AF51,"-")*2+'D-1(A)'!AG50:AG51)</f>
        <v>#REF!</v>
      </c>
      <c r="AH50" s="140" t="e">
        <f t="shared" si="0"/>
        <v>#REF!</v>
      </c>
    </row>
    <row r="51" spans="1:34">
      <c r="A51" s="137"/>
      <c r="B51" s="124"/>
      <c r="C51" s="8" t="e">
        <f>IF(B50=" "," ","Ö")</f>
        <v>#REF!</v>
      </c>
      <c r="D51" s="13" t="e">
        <f>IF($C$51=" "," ",#REF!)</f>
        <v>#REF!</v>
      </c>
      <c r="E51" s="13" t="e">
        <f>IF($C$51=" "," ",#REF!)</f>
        <v>#REF!</v>
      </c>
      <c r="F51" s="13" t="e">
        <f>IF($C$51=" "," ",#REF!)</f>
        <v>#REF!</v>
      </c>
      <c r="G51" s="13" t="e">
        <f>IF($C$51=" "," ",#REF!)</f>
        <v>#REF!</v>
      </c>
      <c r="H51" s="13" t="e">
        <f>IF($C$51=" "," ",#REF!)</f>
        <v>#REF!</v>
      </c>
      <c r="I51" s="13" t="e">
        <f>IF($C$51=" "," ",#REF!)</f>
        <v>#REF!</v>
      </c>
      <c r="J51" s="13" t="e">
        <f>IF($C$51=" "," ",#REF!)</f>
        <v>#REF!</v>
      </c>
      <c r="K51" s="13" t="e">
        <f>IF($C$51=" "," ",#REF!)</f>
        <v>#REF!</v>
      </c>
      <c r="L51" s="13" t="e">
        <f>IF($C$51=" "," ",#REF!)</f>
        <v>#REF!</v>
      </c>
      <c r="M51" s="13" t="e">
        <f>IF($C$51=" "," ",#REF!)</f>
        <v>#REF!</v>
      </c>
      <c r="N51" s="13" t="e">
        <f>IF($C$51=" "," ",#REF!)</f>
        <v>#REF!</v>
      </c>
      <c r="O51" s="8"/>
      <c r="P51" s="8"/>
      <c r="Q51" s="8"/>
      <c r="R51" s="8"/>
      <c r="S51" s="8"/>
      <c r="T51" s="8"/>
      <c r="U51" s="8"/>
      <c r="V51" s="8"/>
      <c r="W51" s="8"/>
      <c r="X51" s="8"/>
      <c r="Y51" s="8"/>
      <c r="Z51" s="8"/>
      <c r="AA51" s="8"/>
      <c r="AB51" s="8"/>
      <c r="AC51" s="8"/>
      <c r="AD51" s="8"/>
      <c r="AE51" s="8"/>
      <c r="AF51" s="8"/>
      <c r="AG51" s="134"/>
      <c r="AH51" s="141"/>
    </row>
    <row r="52" spans="1:34">
      <c r="A52" s="137" t="e">
        <f>#REF!</f>
        <v>#REF!</v>
      </c>
      <c r="B52" s="123" t="e">
        <f>#REF!</f>
        <v>#REF!</v>
      </c>
      <c r="C52" s="8" t="e">
        <f>IF(B52=" "," ","S")</f>
        <v>#REF!</v>
      </c>
      <c r="D52" s="13" t="e">
        <f>IF($C$52=" "," ",#REF!)</f>
        <v>#REF!</v>
      </c>
      <c r="E52" s="13" t="e">
        <f>IF($C$52=" "," ",#REF!)</f>
        <v>#REF!</v>
      </c>
      <c r="F52" s="13" t="e">
        <f>IF($C$52=" "," ",#REF!)</f>
        <v>#REF!</v>
      </c>
      <c r="G52" s="13" t="e">
        <f>IF($C$52=" "," ",#REF!)</f>
        <v>#REF!</v>
      </c>
      <c r="H52" s="13" t="e">
        <f>IF($C$52=" "," ",#REF!)</f>
        <v>#REF!</v>
      </c>
      <c r="I52" s="13" t="e">
        <f>IF($C$52=" "," ",#REF!)</f>
        <v>#REF!</v>
      </c>
      <c r="J52" s="13" t="e">
        <f>IF($C$52=" "," ",#REF!)</f>
        <v>#REF!</v>
      </c>
      <c r="K52" s="13" t="e">
        <f>IF($C$52=" "," ",#REF!)</f>
        <v>#REF!</v>
      </c>
      <c r="L52" s="13" t="e">
        <f>IF($C$52=" "," ",#REF!)</f>
        <v>#REF!</v>
      </c>
      <c r="M52" s="13" t="e">
        <f>IF($C$52=" "," ",#REF!)</f>
        <v>#REF!</v>
      </c>
      <c r="N52" s="13" t="e">
        <f>IF($C$52=" "," ",#REF!)</f>
        <v>#REF!</v>
      </c>
      <c r="O52" s="8"/>
      <c r="P52" s="8"/>
      <c r="Q52" s="8"/>
      <c r="R52" s="8"/>
      <c r="S52" s="8"/>
      <c r="T52" s="8"/>
      <c r="U52" s="8"/>
      <c r="V52" s="8"/>
      <c r="W52" s="8"/>
      <c r="X52" s="8"/>
      <c r="Y52" s="8"/>
      <c r="Z52" s="8"/>
      <c r="AA52" s="8"/>
      <c r="AB52" s="8"/>
      <c r="AC52" s="8"/>
      <c r="AD52" s="8"/>
      <c r="AE52" s="8"/>
      <c r="AF52" s="8"/>
      <c r="AG52" s="133" t="e">
        <f>IF(B52=" "," ",COUNTIF(D52:AF53,"-")*2+'D-1(A)'!AG52:AG53)</f>
        <v>#REF!</v>
      </c>
      <c r="AH52" s="140" t="e">
        <f t="shared" si="0"/>
        <v>#REF!</v>
      </c>
    </row>
    <row r="53" spans="1:34">
      <c r="A53" s="137"/>
      <c r="B53" s="124"/>
      <c r="C53" s="8" t="e">
        <f>IF(B52=" "," ","Ö")</f>
        <v>#REF!</v>
      </c>
      <c r="D53" s="13" t="e">
        <f>IF($C$53=" "," ",#REF!)</f>
        <v>#REF!</v>
      </c>
      <c r="E53" s="13" t="e">
        <f>IF($C$53=" "," ",#REF!)</f>
        <v>#REF!</v>
      </c>
      <c r="F53" s="13" t="e">
        <f>IF($C$53=" "," ",#REF!)</f>
        <v>#REF!</v>
      </c>
      <c r="G53" s="13" t="e">
        <f>IF($C$53=" "," ",#REF!)</f>
        <v>#REF!</v>
      </c>
      <c r="H53" s="13" t="e">
        <f>IF($C$53=" "," ",#REF!)</f>
        <v>#REF!</v>
      </c>
      <c r="I53" s="13" t="e">
        <f>IF($C$53=" "," ",#REF!)</f>
        <v>#REF!</v>
      </c>
      <c r="J53" s="13" t="e">
        <f>IF($C$53=" "," ",#REF!)</f>
        <v>#REF!</v>
      </c>
      <c r="K53" s="13" t="e">
        <f>IF($C$53=" "," ",#REF!)</f>
        <v>#REF!</v>
      </c>
      <c r="L53" s="13" t="e">
        <f>IF($C$53=" "," ",#REF!)</f>
        <v>#REF!</v>
      </c>
      <c r="M53" s="13" t="e">
        <f>IF($C$53=" "," ",#REF!)</f>
        <v>#REF!</v>
      </c>
      <c r="N53" s="13" t="e">
        <f>IF($C$53=" "," ",#REF!)</f>
        <v>#REF!</v>
      </c>
      <c r="O53" s="8"/>
      <c r="P53" s="8"/>
      <c r="Q53" s="8"/>
      <c r="R53" s="8"/>
      <c r="S53" s="8"/>
      <c r="T53" s="8"/>
      <c r="U53" s="8"/>
      <c r="V53" s="8"/>
      <c r="W53" s="8"/>
      <c r="X53" s="8"/>
      <c r="Y53" s="8"/>
      <c r="Z53" s="8"/>
      <c r="AA53" s="8"/>
      <c r="AB53" s="8"/>
      <c r="AC53" s="8"/>
      <c r="AD53" s="8"/>
      <c r="AE53" s="8"/>
      <c r="AF53" s="8"/>
      <c r="AG53" s="134"/>
      <c r="AH53" s="141"/>
    </row>
    <row r="54" spans="1:34" ht="372.75" customHeight="1">
      <c r="A54" s="127" t="s">
        <v>16</v>
      </c>
      <c r="B54" s="128"/>
      <c r="C54" s="8"/>
      <c r="D54" s="14" t="e">
        <f>#REF!</f>
        <v>#REF!</v>
      </c>
      <c r="E54" s="14" t="e">
        <f>#REF!</f>
        <v>#REF!</v>
      </c>
      <c r="F54" s="14" t="e">
        <f>#REF!</f>
        <v>#REF!</v>
      </c>
      <c r="G54" s="14" t="e">
        <f>#REF!&amp;","&amp;#REF!</f>
        <v>#REF!</v>
      </c>
      <c r="H54" s="14" t="e">
        <f>#REF!&amp;","&amp;#REF!&amp;","&amp;#REF!</f>
        <v>#REF!</v>
      </c>
      <c r="I54" s="14" t="e">
        <f>#REF!</f>
        <v>#REF!</v>
      </c>
      <c r="J54" s="14" t="e">
        <f>#REF!&amp;","&amp;#REF!</f>
        <v>#REF!</v>
      </c>
      <c r="K54" s="14" t="e">
        <f>#REF!</f>
        <v>#REF!</v>
      </c>
      <c r="L54" s="14" t="e">
        <f>#REF!&amp;","&amp;#REF!</f>
        <v>#REF!</v>
      </c>
      <c r="M54" s="14" t="e">
        <f>#REF!&amp;","&amp;#REF!</f>
        <v>#REF!</v>
      </c>
      <c r="N54" s="14" t="e">
        <f>#REF!&amp;","&amp;#REF!</f>
        <v>#REF!</v>
      </c>
      <c r="O54" s="14"/>
      <c r="P54" s="14"/>
      <c r="Q54" s="14"/>
      <c r="R54" s="14"/>
      <c r="S54" s="14"/>
      <c r="T54" s="14"/>
      <c r="U54" s="14"/>
      <c r="V54" s="14"/>
      <c r="W54" s="14"/>
      <c r="X54" s="14"/>
      <c r="Y54" s="14"/>
      <c r="Z54" s="14"/>
      <c r="AA54" s="14"/>
      <c r="AB54" s="14"/>
      <c r="AC54" s="14"/>
      <c r="AD54" s="14"/>
      <c r="AE54" s="14"/>
      <c r="AF54" s="14"/>
      <c r="AG54" s="8"/>
      <c r="AH54" s="9"/>
    </row>
    <row r="55" spans="1:34" ht="44.25" customHeight="1">
      <c r="A55" s="129" t="s">
        <v>17</v>
      </c>
      <c r="B55" s="130"/>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9"/>
    </row>
    <row r="56" spans="1:34" ht="39.75" customHeight="1" thickBot="1">
      <c r="A56" s="125" t="s">
        <v>18</v>
      </c>
      <c r="B56" s="126"/>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1"/>
    </row>
  </sheetData>
  <mergeCells count="101">
    <mergeCell ref="A1:AH1"/>
    <mergeCell ref="A2:AH2"/>
    <mergeCell ref="A3:B3"/>
    <mergeCell ref="N3:AH3"/>
    <mergeCell ref="A4:B4"/>
    <mergeCell ref="A5:B5"/>
    <mergeCell ref="A12:A13"/>
    <mergeCell ref="B12:B13"/>
    <mergeCell ref="AG12:AG13"/>
    <mergeCell ref="AH12:AH13"/>
    <mergeCell ref="A14:A15"/>
    <mergeCell ref="B14:B15"/>
    <mergeCell ref="AG14:AG15"/>
    <mergeCell ref="AH14:AH15"/>
    <mergeCell ref="A8:A9"/>
    <mergeCell ref="B8:B9"/>
    <mergeCell ref="AG8:AG9"/>
    <mergeCell ref="AH8:AH9"/>
    <mergeCell ref="A10:A11"/>
    <mergeCell ref="B10:B11"/>
    <mergeCell ref="AG10:AG11"/>
    <mergeCell ref="AH10:AH11"/>
    <mergeCell ref="A20:A21"/>
    <mergeCell ref="B20:B21"/>
    <mergeCell ref="AG20:AG21"/>
    <mergeCell ref="AH20:AH21"/>
    <mergeCell ref="A22:A23"/>
    <mergeCell ref="B22:B23"/>
    <mergeCell ref="AG22:AG23"/>
    <mergeCell ref="AH22:AH23"/>
    <mergeCell ref="A16:A17"/>
    <mergeCell ref="B16:B17"/>
    <mergeCell ref="AG16:AG17"/>
    <mergeCell ref="AH16:AH17"/>
    <mergeCell ref="A18:A19"/>
    <mergeCell ref="B18:B19"/>
    <mergeCell ref="AG18:AG19"/>
    <mergeCell ref="AH18:AH19"/>
    <mergeCell ref="A28:A29"/>
    <mergeCell ref="B28:B29"/>
    <mergeCell ref="AG28:AG29"/>
    <mergeCell ref="AH28:AH29"/>
    <mergeCell ref="A30:A31"/>
    <mergeCell ref="B30:B31"/>
    <mergeCell ref="AG30:AG31"/>
    <mergeCell ref="AH30:AH31"/>
    <mergeCell ref="A24:A25"/>
    <mergeCell ref="B24:B25"/>
    <mergeCell ref="AG24:AG25"/>
    <mergeCell ref="AH24:AH25"/>
    <mergeCell ref="A26:A27"/>
    <mergeCell ref="B26:B27"/>
    <mergeCell ref="AG26:AG27"/>
    <mergeCell ref="AH26:AH27"/>
    <mergeCell ref="A36:A37"/>
    <mergeCell ref="B36:B37"/>
    <mergeCell ref="AG36:AG37"/>
    <mergeCell ref="AH36:AH37"/>
    <mergeCell ref="A38:A39"/>
    <mergeCell ref="B38:B39"/>
    <mergeCell ref="AG38:AG39"/>
    <mergeCell ref="AH38:AH39"/>
    <mergeCell ref="A32:A33"/>
    <mergeCell ref="B32:B33"/>
    <mergeCell ref="AG32:AG33"/>
    <mergeCell ref="AH32:AH33"/>
    <mergeCell ref="A34:A35"/>
    <mergeCell ref="B34:B35"/>
    <mergeCell ref="AG34:AG35"/>
    <mergeCell ref="AH34:AH35"/>
    <mergeCell ref="A44:A45"/>
    <mergeCell ref="B44:B45"/>
    <mergeCell ref="AG44:AG45"/>
    <mergeCell ref="AH44:AH45"/>
    <mergeCell ref="A46:A47"/>
    <mergeCell ref="B46:B47"/>
    <mergeCell ref="AG46:AG47"/>
    <mergeCell ref="AH46:AH47"/>
    <mergeCell ref="A40:A41"/>
    <mergeCell ref="B40:B41"/>
    <mergeCell ref="AG40:AG41"/>
    <mergeCell ref="AH40:AH41"/>
    <mergeCell ref="A42:A43"/>
    <mergeCell ref="B42:B43"/>
    <mergeCell ref="AG42:AG43"/>
    <mergeCell ref="AH42:AH43"/>
    <mergeCell ref="A56:B56"/>
    <mergeCell ref="A52:A53"/>
    <mergeCell ref="B52:B53"/>
    <mergeCell ref="AG52:AG53"/>
    <mergeCell ref="AH52:AH53"/>
    <mergeCell ref="A54:B54"/>
    <mergeCell ref="A55:B55"/>
    <mergeCell ref="A48:A49"/>
    <mergeCell ref="B48:B49"/>
    <mergeCell ref="AG48:AG49"/>
    <mergeCell ref="AH48:AH49"/>
    <mergeCell ref="A50:A51"/>
    <mergeCell ref="B50:B51"/>
    <mergeCell ref="AG50:AG51"/>
    <mergeCell ref="AH50:AH51"/>
  </mergeCells>
  <pageMargins left="0.31496062992125984" right="0.11811023622047245" top="0.23622047244094491" bottom="0.19685039370078741" header="0.31496062992125984" footer="0.11811023622047245"/>
  <pageSetup paperSize="9" scale="64" orientation="portrait" r:id="rId1"/>
</worksheet>
</file>

<file path=xl/worksheets/sheet6.xml><?xml version="1.0" encoding="utf-8"?>
<worksheet xmlns="http://schemas.openxmlformats.org/spreadsheetml/2006/main" xmlns:r="http://schemas.openxmlformats.org/officeDocument/2006/relationships">
  <sheetPr>
    <tabColor rgb="FFFF0000"/>
  </sheetPr>
  <dimension ref="A1:E40"/>
  <sheetViews>
    <sheetView workbookViewId="0">
      <selection activeCell="C4" sqref="C4"/>
    </sheetView>
  </sheetViews>
  <sheetFormatPr defaultRowHeight="15"/>
  <cols>
    <col min="1" max="1" width="3" style="17" bestFit="1" customWidth="1"/>
    <col min="2" max="2" width="81.85546875" style="16" customWidth="1"/>
    <col min="3" max="5" width="4.28515625" style="36" customWidth="1"/>
  </cols>
  <sheetData>
    <row r="1" spans="1:5" ht="46.5" customHeight="1" thickBot="1">
      <c r="A1" s="142" t="e">
        <f>#REF!&amp;" EĞİTİM ÖĞRETİM YILIKUŞADASI HALK EĞİTİMİ MERKEZİKURSİYER MEVCUT DURUM ANKETİ SONUÇ ANALİZLERİ ("&amp;#REF!&amp;")"</f>
        <v>#REF!</v>
      </c>
      <c r="B1" s="143"/>
      <c r="C1" s="143"/>
      <c r="D1" s="143"/>
      <c r="E1" s="144"/>
    </row>
    <row r="2" spans="1:5" ht="44.25" customHeight="1" thickBot="1">
      <c r="A2" s="145"/>
      <c r="B2" s="146"/>
      <c r="C2" s="149" t="e">
        <f>#REF!&amp;" Nolu "&amp;PROPER(#REF!)</f>
        <v>#REF!</v>
      </c>
      <c r="D2" s="150"/>
      <c r="E2" s="151"/>
    </row>
    <row r="3" spans="1:5" ht="27.75" thickBot="1">
      <c r="A3" s="147"/>
      <c r="B3" s="148"/>
      <c r="C3" s="18" t="s">
        <v>21</v>
      </c>
      <c r="D3" s="19" t="s">
        <v>61</v>
      </c>
      <c r="E3" s="20" t="s">
        <v>23</v>
      </c>
    </row>
    <row r="4" spans="1:5" ht="21.95" customHeight="1">
      <c r="A4" s="21">
        <v>1</v>
      </c>
      <c r="B4" s="22" t="s">
        <v>42</v>
      </c>
      <c r="C4" s="23"/>
      <c r="D4" s="24"/>
      <c r="E4" s="25"/>
    </row>
    <row r="5" spans="1:5" ht="21.95" customHeight="1">
      <c r="A5" s="26">
        <v>2</v>
      </c>
      <c r="B5" s="27" t="s">
        <v>43</v>
      </c>
      <c r="C5" s="28"/>
      <c r="D5" s="29"/>
      <c r="E5" s="30"/>
    </row>
    <row r="6" spans="1:5" ht="21.95" customHeight="1">
      <c r="A6" s="26">
        <v>3</v>
      </c>
      <c r="B6" s="27" t="s">
        <v>44</v>
      </c>
      <c r="C6" s="28"/>
      <c r="D6" s="29"/>
      <c r="E6" s="30"/>
    </row>
    <row r="7" spans="1:5" ht="21.95" customHeight="1">
      <c r="A7" s="26">
        <v>4</v>
      </c>
      <c r="B7" s="27" t="s">
        <v>45</v>
      </c>
      <c r="C7" s="28"/>
      <c r="D7" s="29"/>
      <c r="E7" s="30"/>
    </row>
    <row r="8" spans="1:5" ht="21.95" customHeight="1">
      <c r="A8" s="26">
        <v>5</v>
      </c>
      <c r="B8" s="27" t="s">
        <v>46</v>
      </c>
      <c r="C8" s="28"/>
      <c r="D8" s="29"/>
      <c r="E8" s="30"/>
    </row>
    <row r="9" spans="1:5" ht="21.95" customHeight="1">
      <c r="A9" s="26">
        <v>6</v>
      </c>
      <c r="B9" s="27" t="s">
        <v>47</v>
      </c>
      <c r="C9" s="28"/>
      <c r="D9" s="29"/>
      <c r="E9" s="30"/>
    </row>
    <row r="10" spans="1:5" ht="21.95" customHeight="1">
      <c r="A10" s="26">
        <v>7</v>
      </c>
      <c r="B10" s="27" t="s">
        <v>48</v>
      </c>
      <c r="C10" s="28"/>
      <c r="D10" s="29"/>
      <c r="E10" s="30"/>
    </row>
    <row r="11" spans="1:5" ht="21.95" customHeight="1">
      <c r="A11" s="26">
        <v>8</v>
      </c>
      <c r="B11" s="27" t="s">
        <v>49</v>
      </c>
      <c r="C11" s="28"/>
      <c r="D11" s="29"/>
      <c r="E11" s="30"/>
    </row>
    <row r="12" spans="1:5" ht="21.95" customHeight="1">
      <c r="A12" s="26">
        <v>9</v>
      </c>
      <c r="B12" s="27" t="s">
        <v>50</v>
      </c>
      <c r="C12" s="28"/>
      <c r="D12" s="29"/>
      <c r="E12" s="30"/>
    </row>
    <row r="13" spans="1:5" ht="21.95" customHeight="1">
      <c r="A13" s="26">
        <v>10</v>
      </c>
      <c r="B13" s="27" t="s">
        <v>51</v>
      </c>
      <c r="C13" s="28"/>
      <c r="D13" s="29"/>
      <c r="E13" s="30"/>
    </row>
    <row r="14" spans="1:5" ht="21.95" customHeight="1">
      <c r="A14" s="26">
        <v>11</v>
      </c>
      <c r="B14" s="27" t="s">
        <v>52</v>
      </c>
      <c r="C14" s="28"/>
      <c r="D14" s="29"/>
      <c r="E14" s="30"/>
    </row>
    <row r="15" spans="1:5" ht="21.95" customHeight="1">
      <c r="A15" s="26">
        <v>12</v>
      </c>
      <c r="B15" s="27" t="s">
        <v>53</v>
      </c>
      <c r="C15" s="28"/>
      <c r="D15" s="29"/>
      <c r="E15" s="30"/>
    </row>
    <row r="16" spans="1:5" ht="21.95" customHeight="1">
      <c r="A16" s="26">
        <v>13</v>
      </c>
      <c r="B16" s="27" t="s">
        <v>54</v>
      </c>
      <c r="C16" s="28"/>
      <c r="D16" s="29"/>
      <c r="E16" s="30"/>
    </row>
    <row r="17" spans="1:5" ht="21.95" customHeight="1">
      <c r="A17" s="26">
        <v>14</v>
      </c>
      <c r="B17" s="27" t="s">
        <v>55</v>
      </c>
      <c r="C17" s="28"/>
      <c r="D17" s="29"/>
      <c r="E17" s="30"/>
    </row>
    <row r="18" spans="1:5" ht="21.95" customHeight="1">
      <c r="A18" s="26">
        <v>15</v>
      </c>
      <c r="B18" s="27" t="s">
        <v>56</v>
      </c>
      <c r="C18" s="28"/>
      <c r="D18" s="29"/>
      <c r="E18" s="30"/>
    </row>
    <row r="19" spans="1:5" ht="21.95" customHeight="1">
      <c r="A19" s="26">
        <v>16</v>
      </c>
      <c r="B19" s="27" t="s">
        <v>57</v>
      </c>
      <c r="C19" s="28"/>
      <c r="D19" s="29"/>
      <c r="E19" s="30"/>
    </row>
    <row r="20" spans="1:5" ht="21.95" customHeight="1">
      <c r="A20" s="26">
        <v>17</v>
      </c>
      <c r="B20" s="27" t="s">
        <v>58</v>
      </c>
      <c r="C20" s="28"/>
      <c r="D20" s="29"/>
      <c r="E20" s="30"/>
    </row>
    <row r="21" spans="1:5" ht="21.95" customHeight="1">
      <c r="A21" s="37">
        <v>18</v>
      </c>
      <c r="B21" s="38" t="s">
        <v>59</v>
      </c>
      <c r="C21" s="39"/>
      <c r="D21" s="40"/>
      <c r="E21" s="41"/>
    </row>
    <row r="22" spans="1:5" ht="21.95" customHeight="1" thickBot="1">
      <c r="A22" s="31">
        <v>19</v>
      </c>
      <c r="B22" s="32" t="s">
        <v>60</v>
      </c>
      <c r="C22" s="42"/>
      <c r="D22" s="43"/>
      <c r="E22" s="44"/>
    </row>
    <row r="39" spans="3:3">
      <c r="C39" s="45" t="s">
        <v>6</v>
      </c>
    </row>
    <row r="40" spans="3:3">
      <c r="C40" s="1" t="s">
        <v>7</v>
      </c>
    </row>
  </sheetData>
  <mergeCells count="3">
    <mergeCell ref="A1:E1"/>
    <mergeCell ref="A2:B3"/>
    <mergeCell ref="C2:E2"/>
  </mergeCells>
  <pageMargins left="0.31496062992125984" right="0.15748031496062992" top="0.27" bottom="0.37" header="0.2" footer="0.17"/>
  <pageSetup paperSize="9" orientation="portrait" r:id="rId1"/>
  <drawing r:id="rId2"/>
</worksheet>
</file>

<file path=xl/worksheets/sheet7.xml><?xml version="1.0" encoding="utf-8"?>
<worksheet xmlns="http://schemas.openxmlformats.org/spreadsheetml/2006/main" xmlns:r="http://schemas.openxmlformats.org/officeDocument/2006/relationships">
  <sheetPr>
    <tabColor rgb="FFFF0000"/>
  </sheetPr>
  <dimension ref="A1:E41"/>
  <sheetViews>
    <sheetView workbookViewId="0">
      <selection activeCell="C8" sqref="C8"/>
    </sheetView>
  </sheetViews>
  <sheetFormatPr defaultRowHeight="15"/>
  <cols>
    <col min="1" max="1" width="3" style="17" bestFit="1" customWidth="1"/>
    <col min="2" max="2" width="81.85546875" style="16" customWidth="1"/>
    <col min="3" max="5" width="4.28515625" style="36" customWidth="1"/>
  </cols>
  <sheetData>
    <row r="1" spans="1:5" ht="46.5" customHeight="1" thickBot="1">
      <c r="A1" s="142" t="e">
        <f>#REF!&amp;" EĞİTİM ÖĞRETİM YILIKUŞADASI HALK EĞİTİMİ MERKEZİKURSİYER MEMNUNİYET ANKETİ SONUÇ ANALİZLERİ ("&amp;#REF!&amp;")"</f>
        <v>#REF!</v>
      </c>
      <c r="B1" s="143"/>
      <c r="C1" s="143"/>
      <c r="D1" s="143"/>
      <c r="E1" s="144"/>
    </row>
    <row r="2" spans="1:5" ht="44.25" customHeight="1" thickBot="1">
      <c r="A2" s="145"/>
      <c r="B2" s="146"/>
      <c r="C2" s="149" t="e">
        <f>#REF!&amp;" Nolu "&amp;PROPER(#REF!)</f>
        <v>#REF!</v>
      </c>
      <c r="D2" s="150"/>
      <c r="E2" s="151"/>
    </row>
    <row r="3" spans="1:5" ht="27.75" thickBot="1">
      <c r="A3" s="147"/>
      <c r="B3" s="148"/>
      <c r="C3" s="18" t="s">
        <v>21</v>
      </c>
      <c r="D3" s="19" t="s">
        <v>22</v>
      </c>
      <c r="E3" s="20" t="s">
        <v>23</v>
      </c>
    </row>
    <row r="4" spans="1:5" ht="21.95" customHeight="1">
      <c r="A4" s="21">
        <v>1</v>
      </c>
      <c r="B4" s="22" t="s">
        <v>24</v>
      </c>
      <c r="C4" s="23"/>
      <c r="D4" s="24"/>
      <c r="E4" s="25"/>
    </row>
    <row r="5" spans="1:5" ht="21.95" customHeight="1">
      <c r="A5" s="26">
        <v>2</v>
      </c>
      <c r="B5" s="27" t="s">
        <v>25</v>
      </c>
      <c r="C5" s="28"/>
      <c r="D5" s="29"/>
      <c r="E5" s="30"/>
    </row>
    <row r="6" spans="1:5" ht="21.95" customHeight="1">
      <c r="A6" s="26">
        <v>3</v>
      </c>
      <c r="B6" s="27" t="s">
        <v>26</v>
      </c>
      <c r="C6" s="28"/>
      <c r="D6" s="29"/>
      <c r="E6" s="30"/>
    </row>
    <row r="7" spans="1:5" ht="21.95" customHeight="1">
      <c r="A7" s="26">
        <v>4</v>
      </c>
      <c r="B7" s="27" t="s">
        <v>27</v>
      </c>
      <c r="C7" s="28"/>
      <c r="D7" s="29"/>
      <c r="E7" s="30"/>
    </row>
    <row r="8" spans="1:5" ht="21.95" customHeight="1">
      <c r="A8" s="26">
        <v>5</v>
      </c>
      <c r="B8" s="27" t="s">
        <v>28</v>
      </c>
      <c r="C8" s="28"/>
      <c r="D8" s="29"/>
      <c r="E8" s="30"/>
    </row>
    <row r="9" spans="1:5" ht="21.95" customHeight="1">
      <c r="A9" s="26">
        <v>6</v>
      </c>
      <c r="B9" s="27" t="s">
        <v>29</v>
      </c>
      <c r="C9" s="28"/>
      <c r="D9" s="29"/>
      <c r="E9" s="30"/>
    </row>
    <row r="10" spans="1:5" ht="21.95" customHeight="1">
      <c r="A10" s="26">
        <v>7</v>
      </c>
      <c r="B10" s="27" t="s">
        <v>30</v>
      </c>
      <c r="C10" s="28"/>
      <c r="D10" s="29"/>
      <c r="E10" s="30"/>
    </row>
    <row r="11" spans="1:5" ht="21.95" customHeight="1">
      <c r="A11" s="26">
        <v>8</v>
      </c>
      <c r="B11" s="27" t="s">
        <v>31</v>
      </c>
      <c r="C11" s="28"/>
      <c r="D11" s="29"/>
      <c r="E11" s="30"/>
    </row>
    <row r="12" spans="1:5" ht="21.95" customHeight="1">
      <c r="A12" s="26">
        <v>9</v>
      </c>
      <c r="B12" s="27" t="s">
        <v>32</v>
      </c>
      <c r="C12" s="28"/>
      <c r="D12" s="29"/>
      <c r="E12" s="30"/>
    </row>
    <row r="13" spans="1:5" ht="21.95" customHeight="1">
      <c r="A13" s="26">
        <v>10</v>
      </c>
      <c r="B13" s="27" t="s">
        <v>33</v>
      </c>
      <c r="C13" s="28"/>
      <c r="D13" s="29"/>
      <c r="E13" s="30"/>
    </row>
    <row r="14" spans="1:5" ht="21.95" customHeight="1">
      <c r="A14" s="26">
        <v>11</v>
      </c>
      <c r="B14" s="27" t="s">
        <v>34</v>
      </c>
      <c r="C14" s="28"/>
      <c r="D14" s="29"/>
      <c r="E14" s="30"/>
    </row>
    <row r="15" spans="1:5" ht="21.95" customHeight="1">
      <c r="A15" s="26">
        <v>12</v>
      </c>
      <c r="B15" s="27" t="s">
        <v>35</v>
      </c>
      <c r="C15" s="28"/>
      <c r="D15" s="29"/>
      <c r="E15" s="30"/>
    </row>
    <row r="16" spans="1:5" ht="21.95" customHeight="1">
      <c r="A16" s="26">
        <v>13</v>
      </c>
      <c r="B16" s="27" t="s">
        <v>36</v>
      </c>
      <c r="C16" s="28"/>
      <c r="D16" s="29"/>
      <c r="E16" s="30"/>
    </row>
    <row r="17" spans="1:5" ht="21.95" customHeight="1">
      <c r="A17" s="26">
        <v>14</v>
      </c>
      <c r="B17" s="27" t="s">
        <v>37</v>
      </c>
      <c r="C17" s="28"/>
      <c r="D17" s="29"/>
      <c r="E17" s="30"/>
    </row>
    <row r="18" spans="1:5" ht="21.95" customHeight="1">
      <c r="A18" s="26">
        <v>15</v>
      </c>
      <c r="B18" s="27" t="s">
        <v>38</v>
      </c>
      <c r="C18" s="28"/>
      <c r="D18" s="29"/>
      <c r="E18" s="30"/>
    </row>
    <row r="19" spans="1:5" ht="21.95" customHeight="1">
      <c r="A19" s="26">
        <v>16</v>
      </c>
      <c r="B19" s="27" t="s">
        <v>39</v>
      </c>
      <c r="C19" s="28"/>
      <c r="D19" s="29"/>
      <c r="E19" s="30"/>
    </row>
    <row r="20" spans="1:5" ht="21.95" customHeight="1">
      <c r="A20" s="26">
        <v>17</v>
      </c>
      <c r="B20" s="27" t="s">
        <v>40</v>
      </c>
      <c r="C20" s="28"/>
      <c r="D20" s="29"/>
      <c r="E20" s="30"/>
    </row>
    <row r="21" spans="1:5" ht="21.95" customHeight="1" thickBot="1">
      <c r="A21" s="31">
        <v>18</v>
      </c>
      <c r="B21" s="32" t="s">
        <v>41</v>
      </c>
      <c r="C21" s="33"/>
      <c r="D21" s="34"/>
      <c r="E21" s="35"/>
    </row>
    <row r="40" spans="3:3">
      <c r="C40" s="45" t="s">
        <v>6</v>
      </c>
    </row>
    <row r="41" spans="3:3">
      <c r="C41" s="1" t="s">
        <v>7</v>
      </c>
    </row>
  </sheetData>
  <mergeCells count="3">
    <mergeCell ref="A1:E1"/>
    <mergeCell ref="A2:B3"/>
    <mergeCell ref="C2:E2"/>
  </mergeCells>
  <pageMargins left="0.31496062992125984" right="0.15748031496062992" top="0.27" bottom="0.21" header="0.2" footer="0.17"/>
  <pageSetup paperSize="9" orientation="portrait" r:id="rId1"/>
  <drawing r:id="rId2"/>
</worksheet>
</file>

<file path=xl/worksheets/sheet8.xml><?xml version="1.0" encoding="utf-8"?>
<worksheet xmlns="http://schemas.openxmlformats.org/spreadsheetml/2006/main" xmlns:r="http://schemas.openxmlformats.org/officeDocument/2006/relationships">
  <sheetPr>
    <tabColor rgb="FF00B050"/>
  </sheetPr>
  <dimension ref="A1:B46"/>
  <sheetViews>
    <sheetView topLeftCell="A4" workbookViewId="0">
      <selection activeCell="I22" sqref="I22"/>
    </sheetView>
  </sheetViews>
  <sheetFormatPr defaultRowHeight="15"/>
  <sheetData>
    <row r="1" spans="1:2">
      <c r="A1" s="49" t="s">
        <v>63</v>
      </c>
      <c r="B1" s="49" t="s">
        <v>62</v>
      </c>
    </row>
    <row r="2" spans="1:2">
      <c r="A2" s="55" t="s">
        <v>65</v>
      </c>
      <c r="B2" s="55" t="s">
        <v>66</v>
      </c>
    </row>
    <row r="3" spans="1:2">
      <c r="A3" s="55" t="s">
        <v>67</v>
      </c>
      <c r="B3" s="55" t="s">
        <v>68</v>
      </c>
    </row>
    <row r="4" spans="1:2">
      <c r="A4" s="55" t="s">
        <v>69</v>
      </c>
      <c r="B4" s="55" t="s">
        <v>70</v>
      </c>
    </row>
    <row r="5" spans="1:2">
      <c r="A5" s="55" t="s">
        <v>71</v>
      </c>
      <c r="B5" s="55" t="s">
        <v>72</v>
      </c>
    </row>
    <row r="6" spans="1:2">
      <c r="A6" s="55" t="s">
        <v>73</v>
      </c>
      <c r="B6" s="55" t="s">
        <v>74</v>
      </c>
    </row>
    <row r="7" spans="1:2">
      <c r="A7" s="55" t="s">
        <v>75</v>
      </c>
      <c r="B7" s="55" t="s">
        <v>76</v>
      </c>
    </row>
    <row r="8" spans="1:2">
      <c r="A8" s="55" t="s">
        <v>104</v>
      </c>
      <c r="B8" s="55" t="s">
        <v>105</v>
      </c>
    </row>
    <row r="9" spans="1:2">
      <c r="A9" s="55" t="s">
        <v>106</v>
      </c>
      <c r="B9" s="55" t="s">
        <v>107</v>
      </c>
    </row>
    <row r="10" spans="1:2">
      <c r="A10" s="55" t="s">
        <v>77</v>
      </c>
      <c r="B10" s="55" t="s">
        <v>78</v>
      </c>
    </row>
    <row r="11" spans="1:2">
      <c r="A11" s="55" t="s">
        <v>108</v>
      </c>
      <c r="B11" s="55" t="s">
        <v>80</v>
      </c>
    </row>
    <row r="12" spans="1:2">
      <c r="A12" s="55" t="s">
        <v>79</v>
      </c>
      <c r="B12" s="55" t="s">
        <v>80</v>
      </c>
    </row>
    <row r="13" spans="1:2">
      <c r="A13" s="55" t="s">
        <v>81</v>
      </c>
      <c r="B13" s="55" t="s">
        <v>82</v>
      </c>
    </row>
    <row r="14" spans="1:2">
      <c r="A14" s="55" t="s">
        <v>83</v>
      </c>
      <c r="B14" s="55" t="s">
        <v>84</v>
      </c>
    </row>
    <row r="15" spans="1:2">
      <c r="A15" s="55" t="s">
        <v>85</v>
      </c>
      <c r="B15" s="55" t="s">
        <v>86</v>
      </c>
    </row>
    <row r="16" spans="1:2">
      <c r="A16" s="55" t="s">
        <v>87</v>
      </c>
      <c r="B16" s="55" t="s">
        <v>88</v>
      </c>
    </row>
    <row r="17" spans="1:2">
      <c r="A17" s="55" t="s">
        <v>89</v>
      </c>
      <c r="B17" s="55" t="s">
        <v>90</v>
      </c>
    </row>
    <row r="18" spans="1:2">
      <c r="A18" s="55" t="s">
        <v>91</v>
      </c>
      <c r="B18" s="55" t="s">
        <v>92</v>
      </c>
    </row>
    <row r="19" spans="1:2">
      <c r="A19" s="55" t="s">
        <v>93</v>
      </c>
      <c r="B19" s="55" t="s">
        <v>94</v>
      </c>
    </row>
    <row r="20" spans="1:2">
      <c r="A20" s="55" t="s">
        <v>95</v>
      </c>
      <c r="B20" s="55" t="s">
        <v>96</v>
      </c>
    </row>
    <row r="21" spans="1:2">
      <c r="A21" s="55" t="s">
        <v>109</v>
      </c>
      <c r="B21" s="55" t="s">
        <v>110</v>
      </c>
    </row>
    <row r="22" spans="1:2">
      <c r="A22" s="55" t="s">
        <v>97</v>
      </c>
      <c r="B22" s="55" t="s">
        <v>98</v>
      </c>
    </row>
    <row r="23" spans="1:2">
      <c r="A23" s="55" t="s">
        <v>111</v>
      </c>
      <c r="B23" s="55" t="s">
        <v>112</v>
      </c>
    </row>
    <row r="24" spans="1:2">
      <c r="A24" s="55" t="s">
        <v>99</v>
      </c>
      <c r="B24" s="55" t="s">
        <v>100</v>
      </c>
    </row>
    <row r="25" spans="1:2">
      <c r="A25" s="55" t="s">
        <v>113</v>
      </c>
      <c r="B25" s="55" t="s">
        <v>114</v>
      </c>
    </row>
    <row r="26" spans="1:2">
      <c r="A26" s="55" t="s">
        <v>101</v>
      </c>
      <c r="B26" s="55" t="s">
        <v>102</v>
      </c>
    </row>
    <row r="27" spans="1:2">
      <c r="A27" s="55" t="s">
        <v>101</v>
      </c>
      <c r="B27" s="55" t="s">
        <v>103</v>
      </c>
    </row>
    <row r="28" spans="1:2">
      <c r="A28" s="54"/>
      <c r="B28" s="54"/>
    </row>
    <row r="29" spans="1:2">
      <c r="A29" s="54"/>
      <c r="B29" s="54"/>
    </row>
    <row r="30" spans="1:2">
      <c r="A30" s="46"/>
      <c r="B30" s="46"/>
    </row>
    <row r="31" spans="1:2">
      <c r="A31" s="47"/>
      <c r="B31" s="47"/>
    </row>
    <row r="32" spans="1:2">
      <c r="A32" s="46"/>
      <c r="B32" s="46"/>
    </row>
    <row r="33" spans="1:2">
      <c r="A33" s="47"/>
      <c r="B33" s="47"/>
    </row>
    <row r="34" spans="1:2">
      <c r="A34" s="46"/>
      <c r="B34" s="46"/>
    </row>
    <row r="35" spans="1:2">
      <c r="A35" s="47"/>
      <c r="B35" s="47"/>
    </row>
    <row r="36" spans="1:2">
      <c r="A36" s="46"/>
      <c r="B36" s="46"/>
    </row>
    <row r="37" spans="1:2">
      <c r="A37" s="47"/>
      <c r="B37" s="47"/>
    </row>
    <row r="38" spans="1:2">
      <c r="A38" s="46"/>
      <c r="B38" s="46"/>
    </row>
    <row r="39" spans="1:2">
      <c r="A39" s="47"/>
      <c r="B39" s="47"/>
    </row>
    <row r="40" spans="1:2">
      <c r="A40" s="46"/>
      <c r="B40" s="46"/>
    </row>
    <row r="41" spans="1:2">
      <c r="A41" s="47"/>
      <c r="B41" s="47"/>
    </row>
    <row r="42" spans="1:2" ht="15.75" thickBot="1">
      <c r="A42" s="51"/>
      <c r="B42" s="51"/>
    </row>
    <row r="43" spans="1:2" ht="15.75" thickBot="1">
      <c r="A43" s="52"/>
      <c r="B43" s="51"/>
    </row>
    <row r="44" spans="1:2">
      <c r="A44" s="152"/>
      <c r="B44" s="153"/>
    </row>
    <row r="45" spans="1:2" ht="15.75" thickBot="1">
      <c r="A45" s="154"/>
      <c r="B45" s="155"/>
    </row>
    <row r="46" spans="1:2" ht="18.75">
      <c r="A46" s="53"/>
    </row>
  </sheetData>
  <mergeCells count="2">
    <mergeCell ref="A44:B44"/>
    <mergeCell ref="A45:B4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tabColor rgb="FF00B050"/>
  </sheetPr>
  <dimension ref="A1:A92"/>
  <sheetViews>
    <sheetView topLeftCell="A34" workbookViewId="0">
      <selection activeCell="A91" sqref="A91:A92"/>
    </sheetView>
  </sheetViews>
  <sheetFormatPr defaultRowHeight="15"/>
  <cols>
    <col min="1" max="1" width="27.28515625" bestFit="1" customWidth="1"/>
  </cols>
  <sheetData>
    <row r="1" spans="1:1">
      <c r="A1" s="156" t="str">
        <f>CONCATENATE(PROPER('Kişi-1'!A2)," ",'Kişi-1'!B2)</f>
        <v>Ahu KOÇAK</v>
      </c>
    </row>
    <row r="2" spans="1:1">
      <c r="A2" s="156"/>
    </row>
    <row r="3" spans="1:1">
      <c r="A3" s="156" t="str">
        <f>CONCATENATE(PROPER('Kişi-1'!A3)," ",'Kişi-1'!B3)</f>
        <v>Ayser KÖMÜRCÜ</v>
      </c>
    </row>
    <row r="4" spans="1:1">
      <c r="A4" s="156"/>
    </row>
    <row r="5" spans="1:1">
      <c r="A5" s="156" t="str">
        <f>CONCATENATE(PROPER('Kişi-1'!A4)," ",'Kişi-1'!B4)</f>
        <v>Ayşe GÜR</v>
      </c>
    </row>
    <row r="6" spans="1:1">
      <c r="A6" s="156"/>
    </row>
    <row r="7" spans="1:1">
      <c r="A7" s="156" t="str">
        <f>CONCATENATE(PROPER('Kişi-1'!A5)," ",'Kişi-1'!B5)</f>
        <v>Bediha KÜÇÜKKARAAĞAÇ</v>
      </c>
    </row>
    <row r="8" spans="1:1">
      <c r="A8" s="156"/>
    </row>
    <row r="9" spans="1:1">
      <c r="A9" s="156" t="str">
        <f>CONCATENATE(PROPER('Kişi-1'!A6)," ",'Kişi-1'!B6)</f>
        <v>Behice EYİGÜN</v>
      </c>
    </row>
    <row r="10" spans="1:1">
      <c r="A10" s="156"/>
    </row>
    <row r="11" spans="1:1">
      <c r="A11" s="156" t="str">
        <f>CONCATENATE(PROPER('Kişi-1'!A7)," ",'Kişi-1'!B7)</f>
        <v>Derya BAŞKAN</v>
      </c>
    </row>
    <row r="12" spans="1:1">
      <c r="A12" s="156"/>
    </row>
    <row r="13" spans="1:1">
      <c r="A13" s="156" t="str">
        <f>CONCATENATE(PROPER('Kişi-1'!A8)," ",'Kişi-1'!B8)</f>
        <v>Dilek ÖGMEN</v>
      </c>
    </row>
    <row r="14" spans="1:1">
      <c r="A14" s="156"/>
    </row>
    <row r="15" spans="1:1">
      <c r="A15" s="156" t="str">
        <f>CONCATENATE(PROPER('Kişi-1'!A9)," ",'Kişi-1'!B9)</f>
        <v>Emel AUSTIN</v>
      </c>
    </row>
    <row r="16" spans="1:1">
      <c r="A16" s="156"/>
    </row>
    <row r="17" spans="1:1">
      <c r="A17" s="156" t="str">
        <f>CONCATENATE(PROPER('Kişi-1'!A10)," ",'Kişi-1'!B10)</f>
        <v>Esen ÜYÜCÜ</v>
      </c>
    </row>
    <row r="18" spans="1:1">
      <c r="A18" s="156"/>
    </row>
    <row r="19" spans="1:1">
      <c r="A19" s="156" t="str">
        <f>CONCATENATE(PROPER('Kişi-1'!A11)," ",'Kişi-1'!B11)</f>
        <v>Fatih ÖZTUNÇ</v>
      </c>
    </row>
    <row r="20" spans="1:1">
      <c r="A20" s="156"/>
    </row>
    <row r="21" spans="1:1">
      <c r="A21" s="156" t="str">
        <f>CONCATENATE(PROPER('Kişi-1'!A12)," ",'Kişi-1'!B12)</f>
        <v>Filiz ÖZTUNÇ</v>
      </c>
    </row>
    <row r="22" spans="1:1">
      <c r="A22" s="156"/>
    </row>
    <row r="23" spans="1:1">
      <c r="A23" s="156" t="str">
        <f>CONCATENATE(PROPER('Kişi-1'!A13)," ",'Kişi-1'!B13)</f>
        <v>Gülser AKBAL</v>
      </c>
    </row>
    <row r="24" spans="1:1">
      <c r="A24" s="156"/>
    </row>
    <row r="25" spans="1:1">
      <c r="A25" s="156" t="str">
        <f>CONCATENATE(PROPER('Kişi-1'!A14)," ",'Kişi-1'!B14)</f>
        <v>Halil GÜRSEL</v>
      </c>
    </row>
    <row r="26" spans="1:1">
      <c r="A26" s="156"/>
    </row>
    <row r="27" spans="1:1">
      <c r="A27" s="156" t="str">
        <f>CONCATENATE(PROPER('Kişi-1'!A15)," ",'Kişi-1'!B15)</f>
        <v>İlknur KESKİN</v>
      </c>
    </row>
    <row r="28" spans="1:1">
      <c r="A28" s="156"/>
    </row>
    <row r="29" spans="1:1">
      <c r="A29" s="156" t="str">
        <f>CONCATENATE(PROPER('Kişi-1'!A16)," ",'Kişi-1'!B16)</f>
        <v>Mualla BACAKSIZ</v>
      </c>
    </row>
    <row r="30" spans="1:1">
      <c r="A30" s="156"/>
    </row>
    <row r="31" spans="1:1">
      <c r="A31" s="156" t="str">
        <f>CONCATENATE(PROPER('Kişi-1'!A17)," ",'Kişi-1'!B17)</f>
        <v>Muhittin KILIÇ</v>
      </c>
    </row>
    <row r="32" spans="1:1">
      <c r="A32" s="156"/>
    </row>
    <row r="33" spans="1:1">
      <c r="A33" s="156" t="str">
        <f>CONCATENATE(PROPER('Kişi-1'!A18)," ",'Kişi-1'!B18)</f>
        <v>Müge ERENOĞLU</v>
      </c>
    </row>
    <row r="34" spans="1:1">
      <c r="A34" s="156"/>
    </row>
    <row r="35" spans="1:1">
      <c r="A35" s="156" t="str">
        <f>CONCATENATE(PROPER('Kişi-1'!A19)," ",'Kişi-1'!B19)</f>
        <v>Özge EVŞEN</v>
      </c>
    </row>
    <row r="36" spans="1:1">
      <c r="A36" s="156"/>
    </row>
    <row r="37" spans="1:1">
      <c r="A37" s="156" t="str">
        <f>CONCATENATE(PROPER('Kişi-1'!A20)," ",'Kişi-1'!B20)</f>
        <v>Ramazan MUTLU</v>
      </c>
    </row>
    <row r="38" spans="1:1">
      <c r="A38" s="156"/>
    </row>
    <row r="39" spans="1:1">
      <c r="A39" s="156" t="str">
        <f>CONCATENATE(PROPER('Kişi-1'!A21)," ",'Kişi-1'!B21)</f>
        <v>Seda DEMİRCİ</v>
      </c>
    </row>
    <row r="40" spans="1:1">
      <c r="A40" s="156"/>
    </row>
    <row r="41" spans="1:1">
      <c r="A41" s="156" t="str">
        <f>CONCATENATE(PROPER('Kişi-1'!A22)," ",'Kişi-1'!B22)</f>
        <v>Sema ÖRS</v>
      </c>
    </row>
    <row r="42" spans="1:1">
      <c r="A42" s="156"/>
    </row>
    <row r="43" spans="1:1">
      <c r="A43" s="156" t="str">
        <f>CONCATENATE(PROPER('Kişi-1'!A23)," ",'Kişi-1'!B23)</f>
        <v>Serdar YENER</v>
      </c>
    </row>
    <row r="44" spans="1:1">
      <c r="A44" s="156"/>
    </row>
    <row r="45" spans="1:1">
      <c r="A45" s="156" t="str">
        <f>CONCATENATE(PROPER('Kişi-1'!A24)," ",'Kişi-1'!B24)</f>
        <v>Sevgi PIRILDAR</v>
      </c>
    </row>
    <row r="46" spans="1:1">
      <c r="A46" s="156"/>
    </row>
    <row r="47" spans="1:1">
      <c r="A47" s="156" t="str">
        <f>CONCATENATE(PROPER('Kişi-1'!A25)," ",'Kişi-1'!B25)</f>
        <v>Şehime POLAT</v>
      </c>
    </row>
    <row r="48" spans="1:1">
      <c r="A48" s="156"/>
    </row>
    <row r="49" spans="1:1">
      <c r="A49" s="156" t="str">
        <f>CONCATENATE(PROPER('Kişi-1'!A26)," ",'Kişi-1'!B26)</f>
        <v>Zekeriya DİNER</v>
      </c>
    </row>
    <row r="50" spans="1:1">
      <c r="A50" s="156"/>
    </row>
    <row r="51" spans="1:1">
      <c r="A51" s="156" t="str">
        <f>CONCATENATE(PROPER('Kişi-1'!A27)," ",'Kişi-1'!B27)</f>
        <v>Zekeriya GÜLTEKİN</v>
      </c>
    </row>
    <row r="52" spans="1:1">
      <c r="A52" s="156"/>
    </row>
    <row r="53" spans="1:1">
      <c r="A53" s="156" t="str">
        <f>CONCATENATE(PROPER('Kişi-1'!A28)," ",'Kişi-1'!B28)</f>
        <v/>
      </c>
    </row>
    <row r="54" spans="1:1">
      <c r="A54" s="156"/>
    </row>
    <row r="55" spans="1:1">
      <c r="A55" s="156" t="str">
        <f>CONCATENATE(PROPER('Kişi-1'!A29)," ",'Kişi-1'!B29)</f>
        <v/>
      </c>
    </row>
    <row r="56" spans="1:1">
      <c r="A56" s="156"/>
    </row>
    <row r="57" spans="1:1">
      <c r="A57" s="156" t="str">
        <f>CONCATENATE(PROPER('Kişi-1'!A30)," ",'Kişi-1'!B30)</f>
        <v/>
      </c>
    </row>
    <row r="58" spans="1:1">
      <c r="A58" s="156"/>
    </row>
    <row r="59" spans="1:1">
      <c r="A59" s="156" t="str">
        <f>CONCATENATE(PROPER('Kişi-1'!A31)," ",'Kişi-1'!B31)</f>
        <v/>
      </c>
    </row>
    <row r="60" spans="1:1">
      <c r="A60" s="156"/>
    </row>
    <row r="61" spans="1:1">
      <c r="A61" s="156" t="str">
        <f>CONCATENATE(PROPER('Kişi-1'!A32)," ",'Kişi-1'!B32)</f>
        <v/>
      </c>
    </row>
    <row r="62" spans="1:1">
      <c r="A62" s="156"/>
    </row>
    <row r="63" spans="1:1">
      <c r="A63" s="156" t="str">
        <f>CONCATENATE(PROPER('Kişi-1'!A33)," ",'Kişi-1'!B33)</f>
        <v/>
      </c>
    </row>
    <row r="64" spans="1:1">
      <c r="A64" s="156" t="str">
        <f>CONCATENATE(PROPER('Kişi-1'!A34)," ",'Kişi-1'!B34)</f>
        <v/>
      </c>
    </row>
    <row r="65" spans="1:1">
      <c r="A65" s="156" t="str">
        <f>CONCATENATE(PROPER('Kişi-1'!A34)," ",'Kişi-1'!B34)</f>
        <v/>
      </c>
    </row>
    <row r="66" spans="1:1">
      <c r="A66" s="156" t="str">
        <f>CONCATENATE(PROPER('Kişi-1'!A36)," ",'Kişi-1'!B36)</f>
        <v/>
      </c>
    </row>
    <row r="67" spans="1:1">
      <c r="A67" s="156" t="str">
        <f>CONCATENATE(PROPER('Kişi-1'!A35)," ",'Kişi-1'!B35)</f>
        <v/>
      </c>
    </row>
    <row r="68" spans="1:1">
      <c r="A68" s="156" t="str">
        <f>CONCATENATE(PROPER('Kişi-1'!A38)," ",'Kişi-1'!B38)</f>
        <v/>
      </c>
    </row>
    <row r="69" spans="1:1">
      <c r="A69" s="156" t="str">
        <f>CONCATENATE(PROPER('Kişi-1'!A36)," ",'Kişi-1'!B36)</f>
        <v/>
      </c>
    </row>
    <row r="70" spans="1:1">
      <c r="A70" s="156" t="str">
        <f>CONCATENATE(PROPER('Kişi-1'!A40)," ",'Kişi-1'!B40)</f>
        <v/>
      </c>
    </row>
    <row r="71" spans="1:1">
      <c r="A71" s="156" t="str">
        <f>CONCATENATE(PROPER('Kişi-1'!A37)," ",'Kişi-1'!B37)</f>
        <v/>
      </c>
    </row>
    <row r="72" spans="1:1">
      <c r="A72" s="156" t="str">
        <f>CONCATENATE(PROPER('Kişi-1'!A42)," ",'Kişi-1'!B42)</f>
        <v/>
      </c>
    </row>
    <row r="73" spans="1:1">
      <c r="A73" s="156" t="str">
        <f>CONCATENATE(PROPER('Kişi-1'!A38)," ",'Kişi-1'!B38)</f>
        <v/>
      </c>
    </row>
    <row r="74" spans="1:1">
      <c r="A74" s="156" t="str">
        <f>CONCATENATE(PROPER('Kişi-1'!A44)," ",'Kişi-1'!B44)</f>
        <v/>
      </c>
    </row>
    <row r="75" spans="1:1">
      <c r="A75" s="156" t="str">
        <f>CONCATENATE(PROPER('Kişi-1'!A39)," ",'Kişi-1'!B39)</f>
        <v/>
      </c>
    </row>
    <row r="76" spans="1:1">
      <c r="A76" s="156" t="str">
        <f>CONCATENATE(PROPER('Kişi-1'!A46)," ",'Kişi-1'!B46)</f>
        <v/>
      </c>
    </row>
    <row r="77" spans="1:1">
      <c r="A77" s="156" t="str">
        <f>CONCATENATE(PROPER('Kişi-1'!A40)," ",'Kişi-1'!B40)</f>
        <v/>
      </c>
    </row>
    <row r="78" spans="1:1">
      <c r="A78" s="156" t="str">
        <f>CONCATENATE(PROPER('Kişi-1'!A48)," ",'Kişi-1'!B48)</f>
        <v/>
      </c>
    </row>
    <row r="79" spans="1:1">
      <c r="A79" s="156" t="str">
        <f>CONCATENATE(PROPER('Kişi-1'!A41)," ",'Kişi-1'!B41)</f>
        <v/>
      </c>
    </row>
    <row r="80" spans="1:1">
      <c r="A80" s="156" t="str">
        <f>CONCATENATE(PROPER('Kişi-1'!A50)," ",'Kişi-1'!B50)</f>
        <v/>
      </c>
    </row>
    <row r="81" spans="1:1">
      <c r="A81" s="156" t="str">
        <f>CONCATENATE(PROPER('Kişi-1'!A42)," ",'Kişi-1'!B42)</f>
        <v/>
      </c>
    </row>
    <row r="82" spans="1:1">
      <c r="A82" s="156" t="str">
        <f>CONCATENATE(PROPER('Kişi-1'!A52)," ",'Kişi-1'!B52)</f>
        <v/>
      </c>
    </row>
    <row r="83" spans="1:1">
      <c r="A83" s="156" t="str">
        <f>CONCATENATE(PROPER('Kişi-1'!A43)," ",'Kişi-1'!B43)</f>
        <v/>
      </c>
    </row>
    <row r="84" spans="1:1">
      <c r="A84" s="156" t="str">
        <f>CONCATENATE(PROPER('Kişi-1'!A54)," ",'Kişi-1'!B54)</f>
        <v/>
      </c>
    </row>
    <row r="85" spans="1:1">
      <c r="A85" s="156" t="str">
        <f>CONCATENATE(PROPER('Kişi-1'!A44)," ",'Kişi-1'!B44)</f>
        <v/>
      </c>
    </row>
    <row r="86" spans="1:1">
      <c r="A86" s="156" t="str">
        <f>CONCATENATE(PROPER('Kişi-1'!A56)," ",'Kişi-1'!B56)</f>
        <v/>
      </c>
    </row>
    <row r="87" spans="1:1">
      <c r="A87" s="156" t="str">
        <f>CONCATENATE(PROPER('Kişi-1'!A45)," ",'Kişi-1'!B45)</f>
        <v/>
      </c>
    </row>
    <row r="88" spans="1:1">
      <c r="A88" s="156" t="str">
        <f>CONCATENATE(PROPER('Kişi-1'!A58)," ",'Kişi-1'!B58)</f>
        <v/>
      </c>
    </row>
    <row r="89" spans="1:1">
      <c r="A89" s="156" t="str">
        <f>CONCATENATE(PROPER('Kişi-1'!A46)," ",'Kişi-1'!B46)</f>
        <v/>
      </c>
    </row>
    <row r="90" spans="1:1">
      <c r="A90" s="156" t="str">
        <f>CONCATENATE(PROPER('Kişi-1'!A60)," ",'Kişi-1'!B60)</f>
        <v/>
      </c>
    </row>
    <row r="91" spans="1:1">
      <c r="A91" s="156" t="str">
        <f>CONCATENATE(PROPER('Kişi-1'!A47)," ",'Kişi-1'!B47)</f>
        <v/>
      </c>
    </row>
    <row r="92" spans="1:1">
      <c r="A92" s="156" t="str">
        <f>CONCATENATE(PROPER('Kişi-1'!A62)," ",'Kişi-1'!B62)</f>
        <v/>
      </c>
    </row>
  </sheetData>
  <mergeCells count="46">
    <mergeCell ref="A23:A24"/>
    <mergeCell ref="A1:A2"/>
    <mergeCell ref="A3:A4"/>
    <mergeCell ref="A5:A6"/>
    <mergeCell ref="A7:A8"/>
    <mergeCell ref="A9:A10"/>
    <mergeCell ref="A11:A12"/>
    <mergeCell ref="A13:A14"/>
    <mergeCell ref="A15:A16"/>
    <mergeCell ref="A17:A18"/>
    <mergeCell ref="A19:A20"/>
    <mergeCell ref="A21:A22"/>
    <mergeCell ref="A47:A48"/>
    <mergeCell ref="A25:A26"/>
    <mergeCell ref="A27:A28"/>
    <mergeCell ref="A29:A30"/>
    <mergeCell ref="A31:A32"/>
    <mergeCell ref="A33:A34"/>
    <mergeCell ref="A35:A36"/>
    <mergeCell ref="A37:A38"/>
    <mergeCell ref="A39:A40"/>
    <mergeCell ref="A41:A42"/>
    <mergeCell ref="A45:A46"/>
    <mergeCell ref="A43:A44"/>
    <mergeCell ref="A49:A50"/>
    <mergeCell ref="A51:A52"/>
    <mergeCell ref="A53:A54"/>
    <mergeCell ref="A55:A56"/>
    <mergeCell ref="A57:A58"/>
    <mergeCell ref="A59:A60"/>
    <mergeCell ref="A65:A66"/>
    <mergeCell ref="A67:A68"/>
    <mergeCell ref="A69:A70"/>
    <mergeCell ref="A71:A72"/>
    <mergeCell ref="A73:A74"/>
    <mergeCell ref="A61:A62"/>
    <mergeCell ref="A63:A64"/>
    <mergeCell ref="A85:A86"/>
    <mergeCell ref="A87:A88"/>
    <mergeCell ref="A89:A90"/>
    <mergeCell ref="A91:A92"/>
    <mergeCell ref="A75:A76"/>
    <mergeCell ref="A77:A78"/>
    <mergeCell ref="A79:A80"/>
    <mergeCell ref="A81:A82"/>
    <mergeCell ref="A83:A8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9</vt:i4>
      </vt:variant>
      <vt:variant>
        <vt:lpstr>Adlandırılmış Aralıklar</vt:lpstr>
      </vt:variant>
      <vt:variant>
        <vt:i4>6</vt:i4>
      </vt:variant>
    </vt:vector>
  </HeadingPairs>
  <TitlesOfParts>
    <vt:vector size="15" baseType="lpstr">
      <vt:lpstr>Sayfa 1</vt:lpstr>
      <vt:lpstr>D-1(Ö)</vt:lpstr>
      <vt:lpstr>D-1(A)</vt:lpstr>
      <vt:lpstr>D-2(Ö)</vt:lpstr>
      <vt:lpstr>D-2(A)</vt:lpstr>
      <vt:lpstr>Durum</vt:lpstr>
      <vt:lpstr>Memnuniyet</vt:lpstr>
      <vt:lpstr>Kişi-1</vt:lpstr>
      <vt:lpstr>Kişi-2</vt:lpstr>
      <vt:lpstr>'D-1(A)'!Yazdırma_Alanı</vt:lpstr>
      <vt:lpstr>'D-1(Ö)'!Yazdırma_Alanı</vt:lpstr>
      <vt:lpstr>'D-2(A)'!Yazdırma_Alanı</vt:lpstr>
      <vt:lpstr>'D-2(Ö)'!Yazdırma_Alanı</vt:lpstr>
      <vt:lpstr>'Sayfa 1'!Yazdırma_Alanı</vt:lpstr>
      <vt:lpstr>'Sayfa 1'!Yazdırma_Başlıkları</vt:lpstr>
    </vt:vector>
  </TitlesOfParts>
  <Company>Atakum Halk Eğitim Merkezi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Mustafa Burak KALKAN</dc:creator>
  <cp:lastModifiedBy>unghst</cp:lastModifiedBy>
  <cp:lastPrinted>2022-09-20T07:05:11Z</cp:lastPrinted>
  <dcterms:created xsi:type="dcterms:W3CDTF">2007-12-29T13:27:50Z</dcterms:created>
  <dcterms:modified xsi:type="dcterms:W3CDTF">2022-09-20T07:05:34Z</dcterms:modified>
</cp:coreProperties>
</file>